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3530" yWindow="45" windowWidth="14640" windowHeight="11580" tabRatio="1000" firstSheet="8" activeTab="16"/>
  </bookViews>
  <sheets>
    <sheet name="титул" sheetId="5" r:id="rId1"/>
    <sheet name="8_1 ГСМ" sheetId="1" r:id="rId2"/>
    <sheet name="8_2 Акт установки" sheetId="2" r:id="rId3"/>
    <sheet name="8_3 Реестр выдачи ТМЦ" sheetId="3" r:id="rId4"/>
    <sheet name="8_4 Заявление на аванс" sheetId="4" r:id="rId5"/>
    <sheet name="8_5 БО" sheetId="6" r:id="rId6"/>
    <sheet name="8_6 Реестр договорв" sheetId="7" r:id="rId7"/>
    <sheet name="8_7 Отчет о корреспонденции" sheetId="9" r:id="rId8"/>
    <sheet name="8_8 Простые письма" sheetId="11" r:id="rId9"/>
    <sheet name="8_9 Заказные письма" sheetId="12" r:id="rId10"/>
    <sheet name="8_10Дефектная ведомость" sheetId="10" r:id="rId11"/>
    <sheet name="8_11Карточка учета шин" sheetId="13" r:id="rId12"/>
    <sheet name="8_12Акт сезонная замена шин" sheetId="14" r:id="rId13"/>
    <sheet name="Смета на командировку" sheetId="15" r:id="rId14"/>
    <sheet name="8_13 Расчетный листок" sheetId="16" r:id="rId15"/>
    <sheet name="8_14 Свод отчислений и налогов" sheetId="17" r:id="rId16"/>
    <sheet name="8_15 Список в банк" sheetId="18" r:id="rId17"/>
    <sheet name="Лист1" sheetId="19" r:id="rId18"/>
  </sheets>
  <definedNames>
    <definedName name="_xlnm.Print_Area" localSheetId="1">'8_1 ГСМ'!$A$1:$O$40</definedName>
    <definedName name="_xlnm.Print_Area" localSheetId="10">'8_10Дефектная ведомость'!$A$1:$L$55</definedName>
    <definedName name="_xlnm.Print_Area" localSheetId="2">'8_2 Акт установки'!$A$1:$M$23</definedName>
    <definedName name="_xlnm.Print_Area" localSheetId="4">'8_4 Заявление на аванс'!$A$1:$K$41</definedName>
    <definedName name="_xlnm.Print_Area" localSheetId="13">'Смета на командировку'!$A$1:$E$36</definedName>
    <definedName name="_xlnm.Print_Area" localSheetId="0">титул!$A$1:$K$25</definedName>
  </definedNames>
  <calcPr calcId="145621" refMode="R1C1"/>
</workbook>
</file>

<file path=xl/calcChain.xml><?xml version="1.0" encoding="utf-8"?>
<calcChain xmlns="http://schemas.openxmlformats.org/spreadsheetml/2006/main">
  <c r="A17" i="12" l="1"/>
  <c r="D24" i="15"/>
  <c r="F33" i="4"/>
  <c r="F36" i="4" s="1"/>
  <c r="D25" i="15"/>
  <c r="D16" i="15"/>
  <c r="D21" i="15"/>
  <c r="D22" i="15"/>
  <c r="D15" i="15"/>
  <c r="D14" i="15" s="1"/>
  <c r="D20" i="15" l="1"/>
  <c r="D27" i="15" s="1"/>
  <c r="H27" i="15" s="1"/>
  <c r="A18" i="12"/>
  <c r="A19" i="12" s="1"/>
  <c r="A20" i="12" s="1"/>
  <c r="A21" i="12" s="1"/>
  <c r="A22" i="12" s="1"/>
  <c r="A23" i="12" s="1"/>
  <c r="A18" i="11"/>
  <c r="A19" i="11" s="1"/>
  <c r="A20" i="11" s="1"/>
  <c r="A21" i="11" s="1"/>
  <c r="A22" i="11" s="1"/>
  <c r="A23" i="11" s="1"/>
  <c r="A17" i="11"/>
  <c r="H15" i="2" l="1"/>
</calcChain>
</file>

<file path=xl/sharedStrings.xml><?xml version="1.0" encoding="utf-8"?>
<sst xmlns="http://schemas.openxmlformats.org/spreadsheetml/2006/main" count="596" uniqueCount="348">
  <si>
    <t>Ведомость расхода горюче-смазочных материалов</t>
  </si>
  <si>
    <t>Дата</t>
  </si>
  <si>
    <t>Остаток на начало дня</t>
  </si>
  <si>
    <t>начало</t>
  </si>
  <si>
    <t>конец</t>
  </si>
  <si>
    <t>Ф.И.О. Водителя автомобиля  Марка а/м ________________ гос.№ ____________</t>
  </si>
  <si>
    <t>________________ 20 ____г.</t>
  </si>
  <si>
    <t>ИТОГО</t>
  </si>
  <si>
    <t>Должность исполнителя ________________________ Ф.И.О.</t>
  </si>
  <si>
    <t>АКТ</t>
  </si>
  <si>
    <t xml:space="preserve">             установки запасных частей</t>
  </si>
  <si>
    <t>№ п/п</t>
  </si>
  <si>
    <t>Наименование</t>
  </si>
  <si>
    <t>Цена</t>
  </si>
  <si>
    <t>Кол-во</t>
  </si>
  <si>
    <t>Сумма</t>
  </si>
  <si>
    <t>________________________________________________________________________________________________</t>
  </si>
  <si>
    <t>"____" _______________ 20___г.</t>
  </si>
  <si>
    <r>
      <t xml:space="preserve">Автомобиль _____________ гос. регистрационный № </t>
    </r>
    <r>
      <rPr>
        <u/>
        <sz val="14"/>
        <color theme="1"/>
        <rFont val="Times New Roman"/>
        <family val="1"/>
        <charset val="204"/>
      </rPr>
      <t>____________</t>
    </r>
  </si>
  <si>
    <t>Показания спидометра _____________________ от "_____" ________________ 20 _____ года</t>
  </si>
  <si>
    <t>Водитель автомобиля   _____________________________ Ф.И.О.</t>
  </si>
  <si>
    <t>за __________________________ 20   года</t>
  </si>
  <si>
    <t>Вид ТМЦ___________________________________________________________</t>
  </si>
  <si>
    <t>№ п\п</t>
  </si>
  <si>
    <t>ФИО сотрудника</t>
  </si>
  <si>
    <t xml:space="preserve">Кол-во </t>
  </si>
  <si>
    <t>Роспись в получении</t>
  </si>
  <si>
    <t>ТМЦ выдал _________________________________ (______________________________)</t>
  </si>
  <si>
    <t>У Т В Е Р Ж Д А Ю</t>
  </si>
  <si>
    <t>в сумме:</t>
  </si>
  <si>
    <t xml:space="preserve"> </t>
  </si>
  <si>
    <t xml:space="preserve"> руб.</t>
  </si>
  <si>
    <t>В. В. Табакаеву</t>
  </si>
  <si>
    <t>руководитель организации</t>
  </si>
  <si>
    <t xml:space="preserve"> от _____________________________________</t>
  </si>
  <si>
    <t>(В. В. Табакаев)</t>
  </si>
  <si>
    <t>(подпись)</t>
  </si>
  <si>
    <t>должность: _________________________</t>
  </si>
  <si>
    <t>"_______"______________________ 20        г.</t>
  </si>
  <si>
    <t>Заявление на выдачу денежных средств под авансовый отчет</t>
  </si>
  <si>
    <t>Прошу выдать под отчет аванс в размере (руб.)</t>
  </si>
  <si>
    <t>на срок до</t>
  </si>
  <si>
    <t>(дата)</t>
  </si>
  <si>
    <t>Назначение аванса</t>
  </si>
  <si>
    <t>Счета аналитического учета счета 0 208 00 000 для выдачи аванса</t>
  </si>
  <si>
    <t>Счета аналитического учета</t>
  </si>
  <si>
    <t>счет</t>
  </si>
  <si>
    <t xml:space="preserve">ИТОГО: </t>
  </si>
  <si>
    <t>Задолженность по предыдущему авансу</t>
  </si>
  <si>
    <t>Главный бухгалтер (бухгалтер)</t>
  </si>
  <si>
    <t>Перечень форм первичных документов, разработанных самостоятельно</t>
  </si>
  <si>
    <t>Департамент финансов Томской области</t>
  </si>
  <si>
    <t>(наименование органа, организующего исполнение бюджета)</t>
  </si>
  <si>
    <t>Бюджетополучатель</t>
  </si>
  <si>
    <t>Подрядчик</t>
  </si>
  <si>
    <t>Основание</t>
  </si>
  <si>
    <t>Договор</t>
  </si>
  <si>
    <t>Расходное обязательство</t>
  </si>
  <si>
    <t>Бюджетная классификация</t>
  </si>
  <si>
    <t>Сумма БО</t>
  </si>
  <si>
    <t>Исполнено с начала года</t>
  </si>
  <si>
    <t>Общая сумма БО</t>
  </si>
  <si>
    <t xml:space="preserve">Исполнено </t>
  </si>
  <si>
    <t>В исполнении</t>
  </si>
  <si>
    <t>Остаток</t>
  </si>
  <si>
    <t>КВСР</t>
  </si>
  <si>
    <t>КФСР</t>
  </si>
  <si>
    <t>КЦСР</t>
  </si>
  <si>
    <t>КВР</t>
  </si>
  <si>
    <t>КОСГУ</t>
  </si>
  <si>
    <t>Доп.ФК</t>
  </si>
  <si>
    <t>Доп.ЭК</t>
  </si>
  <si>
    <t>Доп.КР</t>
  </si>
  <si>
    <t>Код цели</t>
  </si>
  <si>
    <t>БЮДЖЕТНОЕ ОБЯЗАТЕЛЬСТВО № ____ ОТ ______________ г.</t>
  </si>
  <si>
    <t>к Разделу I Положение об учетной политике для целей бюджетного учета</t>
  </si>
  <si>
    <t>Реестр договоров на поставку продукции, учитываемых в качестве бюджетных обязательств</t>
  </si>
  <si>
    <t>руб.</t>
  </si>
  <si>
    <t>Номер договора</t>
  </si>
  <si>
    <t>Дата договора</t>
  </si>
  <si>
    <t>Дата окончания договора</t>
  </si>
  <si>
    <t>Заказчик</t>
  </si>
  <si>
    <t>Доп. ФК</t>
  </si>
  <si>
    <t>Доп. ЭК</t>
  </si>
  <si>
    <t>Доп. КР</t>
  </si>
  <si>
    <t>Сумма договора</t>
  </si>
  <si>
    <t>Условия оплаты поставки</t>
  </si>
  <si>
    <t>Номер БО</t>
  </si>
  <si>
    <t>общая</t>
  </si>
  <si>
    <t>в т.ч. текущий год</t>
  </si>
  <si>
    <t/>
  </si>
  <si>
    <t>Итого по реестру:</t>
  </si>
  <si>
    <t xml:space="preserve">Главный бухгалтер </t>
  </si>
  <si>
    <t xml:space="preserve">Н.В.Иванова </t>
  </si>
  <si>
    <t xml:space="preserve">Исполнитель </t>
  </si>
  <si>
    <t xml:space="preserve">С.Г.Исламова </t>
  </si>
  <si>
    <t>Дата печати: _______________</t>
  </si>
  <si>
    <t>Примечание</t>
  </si>
  <si>
    <t>Отчет о расходовании денежных документов</t>
  </si>
  <si>
    <t>период</t>
  </si>
  <si>
    <t>месяц</t>
  </si>
  <si>
    <t>год</t>
  </si>
  <si>
    <t>Цена, рублей</t>
  </si>
  <si>
    <t>остаток на начало месяца</t>
  </si>
  <si>
    <t>приход</t>
  </si>
  <si>
    <t>расход</t>
  </si>
  <si>
    <t>остаток на конец месяца</t>
  </si>
  <si>
    <t>Сумма, рублей</t>
  </si>
  <si>
    <t>конверты маркированные</t>
  </si>
  <si>
    <t>конверты А4 немаркированные</t>
  </si>
  <si>
    <t xml:space="preserve">марка </t>
  </si>
  <si>
    <t>УТВЕРЖДЕНО</t>
  </si>
  <si>
    <t>Табакаев В.В.</t>
  </si>
  <si>
    <t>ДЕФЕКТНАЯ ВЕДОМОСТЬ</t>
  </si>
  <si>
    <t>произвела обследование</t>
  </si>
  <si>
    <t>и установила, что в результате</t>
  </si>
  <si>
    <t>требуется произвести следующие работы</t>
  </si>
  <si>
    <t>№______</t>
  </si>
  <si>
    <t xml:space="preserve">для чего потребуется </t>
  </si>
  <si>
    <t>Подписи:</t>
  </si>
  <si>
    <t>Председатель комиссии</t>
  </si>
  <si>
    <t>члены комиссии:</t>
  </si>
  <si>
    <t xml:space="preserve">    Постоянно действующая комиссиия по поступлению и выбытию активов, утвержденная приказом </t>
  </si>
  <si>
    <r>
      <t xml:space="preserve">ПОЧТОВЫЙ ИНДЕКС </t>
    </r>
    <r>
      <rPr>
        <b/>
        <sz val="12"/>
        <color theme="1"/>
        <rFont val="Times New Roman"/>
        <family val="1"/>
        <charset val="204"/>
      </rPr>
      <t xml:space="preserve">634009 </t>
    </r>
    <r>
      <rPr>
        <sz val="12"/>
        <color theme="1"/>
        <rFont val="Times New Roman"/>
        <family val="1"/>
        <charset val="204"/>
      </rPr>
      <t>(индекс места подачи РПО)</t>
    </r>
  </si>
  <si>
    <t>ИНФОРМАЦИЯ ОТПРАВИТЕЛЯ:</t>
  </si>
  <si>
    <t>Адрес получателя РПО Фамилия, имя, отчество с указанием индекса</t>
  </si>
  <si>
    <t>Тихонову С.В. Правобережная ул. д. 2Б, кв. 19 г. Томск 634021</t>
  </si>
  <si>
    <t>Начальнику Финуправления Администрации ЗАТО Северск Л.И. Овчаренко, Коммунистический пр., д. 51 г. Северск, 636000</t>
  </si>
  <si>
    <t>Государственный финансовый контроль ТО Председателю комитета А.В. Кирилловой, г. Томск пл. Ленина, д. 6, 634050</t>
  </si>
  <si>
    <t>Начальнику управления ветеринарии Алтайского края А.В. Высочину, г. Барнаул Алтайский край, ул. Короленко,109, 656043</t>
  </si>
  <si>
    <t>Руководителю ФС по ветеринарному и фитосанитарному надзору по Томской области А.П. Ильину, г. Томск, пр. Фрунзе, 109а, 634021</t>
  </si>
  <si>
    <t>РЕЕСТР ПОЧТОВЫХ ОТПРАВЛЕНИЙ  (РПО) (ПРОСТЫЕ ПИСЬМА)</t>
  </si>
  <si>
    <t>Дата отправки</t>
  </si>
  <si>
    <t>Общее количество простых писем</t>
  </si>
  <si>
    <t>Плата за пересылку</t>
  </si>
  <si>
    <t xml:space="preserve">ОТПРАВИТЕЛЬ </t>
  </si>
  <si>
    <t>Принял</t>
  </si>
  <si>
    <t>(Фамилия И.О.)</t>
  </si>
  <si>
    <t xml:space="preserve"> должность и  подпись работника</t>
  </si>
  <si>
    <t>"______" _________ 2017</t>
  </si>
  <si>
    <t>Итого</t>
  </si>
  <si>
    <t>Маркированный конверт (номинал рублей)</t>
  </si>
  <si>
    <t>Почтовая марка (номинал рублей)</t>
  </si>
  <si>
    <t>"______" ________________ 2017</t>
  </si>
  <si>
    <t>Общее количество заказных писем</t>
  </si>
  <si>
    <t>рублей</t>
  </si>
  <si>
    <t>РЕЕСТР ПОЧТОВЫХ ОТПРАВЛЕНИЙ  (РПО) (ЗАКАЗНЫЕ ПИСЬМА)</t>
  </si>
  <si>
    <t>полное наименование учреждения</t>
  </si>
  <si>
    <t>(нужное подчеркнуть)</t>
  </si>
  <si>
    <t>Ответственный за учет работы шины</t>
  </si>
  <si>
    <t>Марка и модель автомобиля, его государственный номер</t>
  </si>
  <si>
    <t>снятия</t>
  </si>
  <si>
    <t>установки</t>
  </si>
  <si>
    <t xml:space="preserve">Инвентарный номер автомобиля </t>
  </si>
  <si>
    <t>Показания ододометра при установке, тыс. км</t>
  </si>
  <si>
    <t xml:space="preserve">Показания ододометра при снятии, тыс. км
</t>
  </si>
  <si>
    <t xml:space="preserve">Техническое состояние шины при установке </t>
  </si>
  <si>
    <t xml:space="preserve">Причины снятия шины с эксплуатации </t>
  </si>
  <si>
    <t>Обозначение (размер) шины</t>
  </si>
  <si>
    <t>Модель шины</t>
  </si>
  <si>
    <t>Порядковый (заводской) номер</t>
  </si>
  <si>
    <t xml:space="preserve">Дата изготовления (неделя, год) </t>
  </si>
  <si>
    <t>Эксплуатационная норма пробега</t>
  </si>
  <si>
    <t xml:space="preserve">Завод-изготовитель новой шины или шиноремонтное предприятие </t>
  </si>
  <si>
    <t xml:space="preserve">КАРТОЧКА учета работы автомобильной шины № ____________ </t>
  </si>
  <si>
    <t>(новой, восстановленной, прошедшей углубление рисунка протектора нарезкой, бывшей в эксплуатации)</t>
  </si>
  <si>
    <t xml:space="preserve">Водитель лекгового автомобиля </t>
  </si>
  <si>
    <t>Заведующий хозяйством</t>
  </si>
  <si>
    <t>Ведущий бухгалтер</t>
  </si>
  <si>
    <t>расшифровка подписи</t>
  </si>
  <si>
    <t>Заключение комиссии по определению пригодности шины к эксплуатации (на восстановление, углубление рисунка протектора, рекламацию или в утиль)</t>
  </si>
  <si>
    <t>количество</t>
  </si>
  <si>
    <t>Дата замены шин</t>
  </si>
  <si>
    <t>Наименование автомобильной шины</t>
  </si>
  <si>
    <t>единица измерения</t>
  </si>
  <si>
    <t>Отметка в карточке учета автомобильных шин произвел:</t>
  </si>
  <si>
    <t>" ________" ____________________ 20___ год</t>
  </si>
  <si>
    <t>о сезонной замене автомобильных шин  в  легковом автомобиле</t>
  </si>
  <si>
    <t>Смета командировочных расходов</t>
  </si>
  <si>
    <t>(предварительный расчет)</t>
  </si>
  <si>
    <t>Наименование статей расходов</t>
  </si>
  <si>
    <t>Лимит, утвержденный НПА</t>
  </si>
  <si>
    <t>«________» __________________ 20__г</t>
  </si>
  <si>
    <t xml:space="preserve"> (подпись)</t>
  </si>
  <si>
    <t>Предварительный расчет</t>
  </si>
  <si>
    <t>Приложение 1 к Положению о служебных командировках</t>
  </si>
  <si>
    <t>Направление командирования</t>
  </si>
  <si>
    <t>Подотчетное лицо</t>
  </si>
  <si>
    <t>Дата командировки</t>
  </si>
  <si>
    <t>Количество дней командировки</t>
  </si>
  <si>
    <t xml:space="preserve">Расходы по бронированию и найму жилого помещения
</t>
  </si>
  <si>
    <t>расходы на оформление заграничного паспорта, визы и других выездных документов</t>
  </si>
  <si>
    <t>Иные расходы, связанные со служебной командировкой:</t>
  </si>
  <si>
    <t>иные обязательные платежи и сборы</t>
  </si>
  <si>
    <t>Расходы на проезд:</t>
  </si>
  <si>
    <t xml:space="preserve">РЕЕСТР ВЫДАЧИ ТОВАРНО-МАТЕРИАЛЬНЫХ ЦЕННОСТЕЙ </t>
  </si>
  <si>
    <t>№ путевого листа</t>
  </si>
  <si>
    <t>Показания одометра</t>
  </si>
  <si>
    <t>Пробег, км</t>
  </si>
  <si>
    <t>Остаток на конец дня</t>
  </si>
  <si>
    <t>Получено бензина</t>
  </si>
  <si>
    <t>Время простоя, ч</t>
  </si>
  <si>
    <t>Простой, л</t>
  </si>
  <si>
    <t>Норма расхода по приказу</t>
  </si>
  <si>
    <t>Расход по норме</t>
  </si>
  <si>
    <t>Перерасход/Экономия, +/-</t>
  </si>
  <si>
    <t xml:space="preserve">Вместимость топливного бака </t>
  </si>
  <si>
    <t xml:space="preserve">Норма простоя в ожидании пассажиров </t>
  </si>
  <si>
    <t xml:space="preserve">Авиаперелеты 42600 руб. + поезда 9500 руб
</t>
  </si>
  <si>
    <t xml:space="preserve">Расходы по бронированию и найму жилого помещения при направлении гражданских служащих в служебные командировки на территории иностранных государств возмещаются по фактическим затратам при условии согласования их размера с представителем нанимателя (уполномоченным им лицом)
</t>
  </si>
  <si>
    <t>в соответствии с приложением N 1 "Размеры суточных в иностранной валюте, выплачиваемых работникам организаций, финансируемых за счет средств федерального бюджета, при служебных командировках на территории иностранных государств" к Постановлению Правительства Российской Федерации от 26.12.2005 N 812 "О размере и порядке выплаты суточных в иностранной валюте и надбавок к суточным в иностранной валюте при служебных командировках на территории иностранных государств работников организаций, финансируемых за счет средств федерального бюджета".</t>
  </si>
  <si>
    <t>Китай</t>
  </si>
  <si>
    <t>16-22 мая 2017 года</t>
  </si>
  <si>
    <t>7 дней</t>
  </si>
  <si>
    <r>
      <rPr>
        <b/>
        <sz val="12"/>
        <color theme="1"/>
        <rFont val="Times New Roman"/>
        <family val="1"/>
        <charset val="204"/>
      </rPr>
      <t>16 мая 2017</t>
    </r>
    <r>
      <rPr>
        <sz val="12"/>
        <color theme="1"/>
        <rFont val="Times New Roman"/>
        <family val="1"/>
        <charset val="204"/>
      </rPr>
      <t xml:space="preserve"> день пересечения государственной границы Российской Федерации включается в дни, за которые суточные выплачиваются в иностранной валюте (67 долларов)</t>
    </r>
  </si>
  <si>
    <r>
      <rPr>
        <b/>
        <sz val="12"/>
        <color theme="1"/>
        <rFont val="Times New Roman"/>
        <family val="1"/>
        <charset val="204"/>
      </rPr>
      <t>17-21 мая 2017</t>
    </r>
    <r>
      <rPr>
        <sz val="12"/>
        <color theme="1"/>
        <rFont val="Times New Roman"/>
        <family val="1"/>
        <charset val="204"/>
      </rPr>
      <t>г суточные за пределами территории Российской Федерации: Китай 67 долларов США время нахождения  5 дней *67 = 335 долларов, курс на 10 мая2017 года 1доллар= 58,08 рублей</t>
    </r>
  </si>
  <si>
    <t>Дополнительные расходы, связанные с проживанием вне постоянного места жительства (суточные)</t>
  </si>
  <si>
    <t>Шоугуань – 14640</t>
  </si>
  <si>
    <t>Страховка – 316,11</t>
  </si>
  <si>
    <t>Цзинань –14640</t>
  </si>
  <si>
    <t xml:space="preserve"> воздушным транспортом - по тарифу экономического класса,  железнодорожным транспортом - в купейном вагоне, отнесенном к вагону экономического класса, с четырехместными купе категории "К" или в вагоне категории "С" с местами для сидения</t>
  </si>
  <si>
    <r>
      <rPr>
        <b/>
        <sz val="12"/>
        <color theme="1"/>
        <rFont val="Times New Roman"/>
        <family val="1"/>
        <charset val="204"/>
      </rPr>
      <t>22 мая 2017</t>
    </r>
    <r>
      <rPr>
        <sz val="12"/>
        <color theme="1"/>
        <rFont val="Times New Roman"/>
        <family val="1"/>
        <charset val="204"/>
      </rPr>
      <t xml:space="preserve"> при следовании на территорию Российской Федерации день пересечения государственной границы Российской Федерации включается в дни, за которые суточные выплачиваются в рублях
за каждый день нахождения в служебной командировке вне пределов Томской области( день прилета =1 день </t>
    </r>
  </si>
  <si>
    <t>до 25 мая 2017 года</t>
  </si>
  <si>
    <t>Для участия в заграничной командировки в составе делегации сельхозпроизводителей Томской области в провинцию Шаньдун (КНР)</t>
  </si>
  <si>
    <t>1.208.12</t>
  </si>
  <si>
    <t>отсутствует</t>
  </si>
  <si>
    <t>04120640100000122</t>
  </si>
  <si>
    <t>КБК</t>
  </si>
  <si>
    <t xml:space="preserve">начальникфинансово-экономического отдела, главный бухгалтер </t>
  </si>
  <si>
    <t>РАСЧЕТНЫЙ ЛИСТОК</t>
  </si>
  <si>
    <t>за</t>
  </si>
  <si>
    <t>Апрель 2017 г.</t>
  </si>
  <si>
    <t>Мельников Дмитрий Павлович, таб. № 0000000097</t>
  </si>
  <si>
    <t>Отработано 17 дн./136 час. (норма 20/160)</t>
  </si>
  <si>
    <t>Подразделение</t>
  </si>
  <si>
    <t>РК 1.3</t>
  </si>
  <si>
    <t>Должность</t>
  </si>
  <si>
    <t>Консультант</t>
  </si>
  <si>
    <t>Ставка</t>
  </si>
  <si>
    <t>6 891 руб/мес</t>
  </si>
  <si>
    <t>Ст. вычеты</t>
  </si>
  <si>
    <t>2 800 руб. на детей</t>
  </si>
  <si>
    <t>818.0412.0640100000.121 /  ООО</t>
  </si>
  <si>
    <t>На начало периода</t>
  </si>
  <si>
    <t>Начисление / Удержание</t>
  </si>
  <si>
    <t>Время</t>
  </si>
  <si>
    <t>Начислено</t>
  </si>
  <si>
    <t>РК</t>
  </si>
  <si>
    <t>СЕВ</t>
  </si>
  <si>
    <t>Удержано</t>
  </si>
  <si>
    <t>дн.</t>
  </si>
  <si>
    <t>час.</t>
  </si>
  <si>
    <t>Оклад</t>
  </si>
  <si>
    <t>Оклад по чину (ГС)</t>
  </si>
  <si>
    <t>Служебная командировка</t>
  </si>
  <si>
    <t>Ежемесячное денежное поощрение НСОТ % (ГС)</t>
  </si>
  <si>
    <t>Надбавка за особые условия Гос гр сл % (ГС)</t>
  </si>
  <si>
    <t>Премия за вып особо важн и сложн заданий % (ГС) 2016</t>
  </si>
  <si>
    <t>НДФЛ</t>
  </si>
  <si>
    <t>Исполнительный лист</t>
  </si>
  <si>
    <t>Профсоюзные взносы</t>
  </si>
  <si>
    <t>Выплата зарплаты</t>
  </si>
  <si>
    <t>Аванс</t>
  </si>
  <si>
    <t>ИТОГО выплачено</t>
  </si>
  <si>
    <t>ВСЕГО</t>
  </si>
  <si>
    <t>На конец периода</t>
  </si>
  <si>
    <t>___________ 201___ г.</t>
  </si>
  <si>
    <t>СВОД ОТЧИСЛЕНИЙ И НАЛОГОВ</t>
  </si>
  <si>
    <t>Вариант отчета: сравнение</t>
  </si>
  <si>
    <t>Отчисление</t>
  </si>
  <si>
    <t>Фонд социального страхования</t>
  </si>
  <si>
    <t>Всего начислено (ст.420 гл.34 НК РФ)</t>
  </si>
  <si>
    <t>Не облагается</t>
  </si>
  <si>
    <t>Облагаемая сумма</t>
  </si>
  <si>
    <t>Сумма налога</t>
  </si>
  <si>
    <t>Налог всего</t>
  </si>
  <si>
    <t>Статья финансирования</t>
  </si>
  <si>
    <t>Расчет</t>
  </si>
  <si>
    <t>Проводки</t>
  </si>
  <si>
    <t>Разница</t>
  </si>
  <si>
    <t>КЭК</t>
  </si>
  <si>
    <t>818.0412.0640100000.121 /  О50</t>
  </si>
  <si>
    <t xml:space="preserve"> Расходы на оплату труда</t>
  </si>
  <si>
    <t>818.0412.0640100000.121 / 212</t>
  </si>
  <si>
    <t>818.0412.0640100000.121 / О44</t>
  </si>
  <si>
    <t>Служебный КБК для б/л 213 (000)</t>
  </si>
  <si>
    <t xml:space="preserve"> Фонд социального страхования</t>
  </si>
  <si>
    <t>Служебный КБК для б/л 213 (044)</t>
  </si>
  <si>
    <t>ФОМС федеральный</t>
  </si>
  <si>
    <t>ПФ, страховая часть</t>
  </si>
  <si>
    <t>Соцстрах по несчастным случаям</t>
  </si>
  <si>
    <t>Расчет сумм к перечислению</t>
  </si>
  <si>
    <t>Фонд (налог)</t>
  </si>
  <si>
    <t xml:space="preserve"> за ________________ 2017 г.</t>
  </si>
  <si>
    <t>Список на зачисление на счета "зарплатных" карт</t>
  </si>
  <si>
    <t>Номер</t>
  </si>
  <si>
    <t>Наименование предприятия (организации)</t>
  </si>
  <si>
    <t>Номер расчетного счета предприятия</t>
  </si>
  <si>
    <t>Наименование учреждения банка-получателя</t>
  </si>
  <si>
    <t>Номер договора с банком-получателем</t>
  </si>
  <si>
    <t>Дополнительная информация</t>
  </si>
  <si>
    <t>банк</t>
  </si>
  <si>
    <t>Количество операций</t>
  </si>
  <si>
    <t>Валюта расчетного счета</t>
  </si>
  <si>
    <t>рубли</t>
  </si>
  <si>
    <t>Общая сумма</t>
  </si>
  <si>
    <t>ТН</t>
  </si>
  <si>
    <t>Фамилия, имя, отчество</t>
  </si>
  <si>
    <t>№ лицевого счета</t>
  </si>
  <si>
    <t xml:space="preserve">Итого:  </t>
  </si>
  <si>
    <t xml:space="preserve">Руководитель  </t>
  </si>
  <si>
    <t>Табакаев Валерий Витальевич</t>
  </si>
  <si>
    <t>Главный бухгалтер</t>
  </si>
  <si>
    <t>М.П.</t>
  </si>
  <si>
    <t>сумма прописью</t>
  </si>
  <si>
    <t>Колесникова О.С.</t>
  </si>
  <si>
    <t>от __________г. №__________ в составе: - председатель комиссии - консультанта - Колесниково О.С</t>
  </si>
  <si>
    <t>- члены комиссии: главный специалист Кривенко А.В, консультант - Исламова С.Г.,</t>
  </si>
  <si>
    <t>Кривенко А.В.</t>
  </si>
  <si>
    <t>Исламова С.Г</t>
  </si>
  <si>
    <t>метла, черенок для граблей</t>
  </si>
  <si>
    <t>осмотра территории необходимо произвести уборку</t>
  </si>
  <si>
    <t>кол-во</t>
  </si>
  <si>
    <t>сумма</t>
  </si>
  <si>
    <t>Фактический средний расход на 100 км</t>
  </si>
  <si>
    <t>Фактический расход на пробег</t>
  </si>
  <si>
    <t xml:space="preserve">Приложение 2  к Разделу I Положение об учетной политике для целей бюджетного учета
</t>
  </si>
  <si>
    <t>Приложение 2/1 к 
Разделу I. Положение об учетной политике для целей бюджетного учета</t>
  </si>
  <si>
    <t>Приложение 2/2 к 
Разделу I. Положение об учетной политике для целей бюджетного учета</t>
  </si>
  <si>
    <t>Приложение 2/3 к 
Разделу I. Положение об учетной политике для целей бюджетного учета</t>
  </si>
  <si>
    <t>Департамент ветеринарии Томской области</t>
  </si>
  <si>
    <t xml:space="preserve">Департамент ветеринарии Томской области </t>
  </si>
  <si>
    <t>Начальнику Департамента ветеринарии</t>
  </si>
  <si>
    <t xml:space="preserve">Приложение 2/4
к Разделу I Положение об учетной политике для целей бюджетного учета
</t>
  </si>
  <si>
    <t>Приложение 2/5</t>
  </si>
  <si>
    <t>Приложение 2/6</t>
  </si>
  <si>
    <t xml:space="preserve">Приложение 2/7
к Разделу I Положение об учетной политике для целей бюджетного учета
</t>
  </si>
  <si>
    <r>
      <t xml:space="preserve">Наименование отправителя: </t>
    </r>
    <r>
      <rPr>
        <b/>
        <sz val="12"/>
        <color theme="1"/>
        <rFont val="Times New Roman"/>
        <family val="1"/>
        <charset val="204"/>
      </rPr>
      <t>Департамент ветеринарии Томской области</t>
    </r>
  </si>
  <si>
    <t xml:space="preserve">Приложение 2/8
к Разделу I Положение об учетной политике для целей бюджетного учета
</t>
  </si>
  <si>
    <t xml:space="preserve">Приложение 2/9
к Разделу I Положение об учетной политике для целей бюджетного учета
</t>
  </si>
  <si>
    <r>
      <t>Наименование отправителя:</t>
    </r>
    <r>
      <rPr>
        <sz val="16"/>
        <color theme="1"/>
        <rFont val="Times New Roman"/>
        <family val="1"/>
        <charset val="204"/>
      </rPr>
      <t xml:space="preserve"> </t>
    </r>
    <r>
      <rPr>
        <b/>
        <sz val="16"/>
        <color theme="1"/>
        <rFont val="Times New Roman"/>
        <family val="1"/>
        <charset val="204"/>
      </rPr>
      <t>Департамент ветеринарии Томской области</t>
    </r>
  </si>
  <si>
    <t>Начальник департамента</t>
  </si>
  <si>
    <t xml:space="preserve">Приложение 2/10
к Разделу I Положение об учетной политике для целей бюджетного учета
</t>
  </si>
  <si>
    <t>Приложение 2/11
к Разделу I Положение об учетной политике для целей бюджетного учета</t>
  </si>
  <si>
    <t>Приложение 2/12
к Разделу I Положение об учетной политике для целей бюджетного учета</t>
  </si>
  <si>
    <t>Приложение 2/14
к Разделу I Положение об учетной политике для целей бюджетного учета</t>
  </si>
  <si>
    <t>Приложение 2/13
к Разделу I Положение об учетной политике для целей бюджетного учета</t>
  </si>
  <si>
    <t>Приложение 2/15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</si>
</sst>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"/>
    <numFmt numFmtId="165" formatCode="0000000000"/>
  </numFmts>
  <fonts count="5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12"/>
      <name val="Arial"/>
      <family val="2"/>
    </font>
    <font>
      <sz val="24"/>
      <color theme="1"/>
      <name val="Calibri"/>
      <family val="2"/>
      <charset val="204"/>
      <scheme val="minor"/>
    </font>
    <font>
      <b/>
      <sz val="8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</font>
    <font>
      <sz val="8.5"/>
      <name val="MS Sans Serif"/>
      <family val="2"/>
      <charset val="204"/>
    </font>
    <font>
      <sz val="10"/>
      <name val="Arial"/>
      <family val="2"/>
      <charset val="204"/>
    </font>
    <font>
      <b/>
      <sz val="8.5"/>
      <name val="MS Sans Serif"/>
      <family val="2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11"/>
      <name val="Calibri"/>
      <family val="2"/>
      <charset val="204"/>
      <scheme val="minor"/>
    </font>
    <font>
      <sz val="8"/>
      <name val="Arial"/>
    </font>
    <font>
      <b/>
      <sz val="9"/>
      <name val="Arial"/>
    </font>
    <font>
      <b/>
      <sz val="8"/>
      <name val="Arial"/>
    </font>
    <font>
      <b/>
      <i/>
      <sz val="8"/>
      <name val="Arial"/>
    </font>
    <font>
      <sz val="9"/>
      <name val="Courier New"/>
    </font>
    <font>
      <sz val="7"/>
      <name val="Arial"/>
    </font>
    <font>
      <b/>
      <sz val="7"/>
      <name val="Arial"/>
    </font>
    <font>
      <b/>
      <sz val="10"/>
      <name val="Arial"/>
    </font>
    <font>
      <sz val="9"/>
      <name val="Arial"/>
    </font>
    <font>
      <sz val="8"/>
      <name val="Arial"/>
      <family val="2"/>
    </font>
    <font>
      <b/>
      <sz val="14"/>
      <name val="Arial"/>
      <family val="2"/>
    </font>
    <font>
      <sz val="9"/>
      <name val="Times New Roman"/>
      <family val="1"/>
    </font>
    <font>
      <b/>
      <sz val="14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9"/>
      <name val="Arial"/>
      <family val="2"/>
    </font>
    <font>
      <b/>
      <sz val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6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/>
      <right style="thin">
        <color rgb="FF000000"/>
      </right>
      <top style="double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double">
        <color rgb="FF000000"/>
      </top>
      <bottom style="medium">
        <color rgb="FF000000"/>
      </bottom>
      <diagonal/>
    </border>
    <border>
      <left/>
      <right style="thin">
        <color rgb="FF000000"/>
      </right>
      <top style="double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medium">
        <color rgb="FF000000"/>
      </bottom>
      <diagonal/>
    </border>
    <border>
      <left style="thin">
        <color indexed="26"/>
      </left>
      <right style="thin">
        <color indexed="26"/>
      </right>
      <top style="thin">
        <color indexed="26"/>
      </top>
      <bottom style="thin">
        <color indexed="26"/>
      </bottom>
      <diagonal/>
    </border>
    <border>
      <left style="thin">
        <color indexed="64"/>
      </left>
      <right style="thin">
        <color indexed="26"/>
      </right>
      <top style="thin">
        <color indexed="64"/>
      </top>
      <bottom style="thin">
        <color indexed="26"/>
      </bottom>
      <diagonal/>
    </border>
    <border>
      <left style="thin">
        <color indexed="26"/>
      </left>
      <right style="thin">
        <color indexed="26"/>
      </right>
      <top style="thin">
        <color indexed="64"/>
      </top>
      <bottom style="thin">
        <color indexed="26"/>
      </bottom>
      <diagonal/>
    </border>
    <border>
      <left style="thin">
        <color indexed="26"/>
      </left>
      <right style="thin">
        <color indexed="64"/>
      </right>
      <top style="thin">
        <color indexed="64"/>
      </top>
      <bottom style="thin">
        <color indexed="26"/>
      </bottom>
      <diagonal/>
    </border>
    <border>
      <left style="thin">
        <color indexed="64"/>
      </left>
      <right style="thin">
        <color indexed="26"/>
      </right>
      <top style="thin">
        <color indexed="26"/>
      </top>
      <bottom style="thin">
        <color indexed="26"/>
      </bottom>
      <diagonal/>
    </border>
    <border>
      <left style="thin">
        <color indexed="26"/>
      </left>
      <right style="thin">
        <color indexed="64"/>
      </right>
      <top style="thin">
        <color indexed="26"/>
      </top>
      <bottom style="thin">
        <color indexed="26"/>
      </bottom>
      <diagonal/>
    </border>
    <border>
      <left style="thin">
        <color indexed="64"/>
      </left>
      <right style="thin">
        <color indexed="26"/>
      </right>
      <top style="thin">
        <color indexed="26"/>
      </top>
      <bottom style="thin">
        <color indexed="64"/>
      </bottom>
      <diagonal/>
    </border>
    <border>
      <left style="thin">
        <color indexed="26"/>
      </left>
      <right style="thin">
        <color indexed="26"/>
      </right>
      <top style="thin">
        <color indexed="26"/>
      </top>
      <bottom style="thin">
        <color indexed="64"/>
      </bottom>
      <diagonal/>
    </border>
    <border>
      <left style="thin">
        <color indexed="26"/>
      </left>
      <right style="thin">
        <color indexed="64"/>
      </right>
      <top style="thin">
        <color indexed="26"/>
      </top>
      <bottom style="thin">
        <color indexed="64"/>
      </bottom>
      <diagonal/>
    </border>
    <border>
      <left style="thin">
        <color indexed="29"/>
      </left>
      <right style="thin">
        <color indexed="29"/>
      </right>
      <top/>
      <bottom/>
      <diagonal/>
    </border>
    <border>
      <left style="thin">
        <color indexed="64"/>
      </left>
      <right style="thin">
        <color indexed="29"/>
      </right>
      <top/>
      <bottom/>
      <diagonal/>
    </border>
    <border>
      <left style="thin">
        <color indexed="29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7" fillId="0" borderId="0"/>
    <xf numFmtId="0" fontId="44" fillId="0" borderId="0"/>
  </cellStyleXfs>
  <cellXfs count="405">
    <xf numFmtId="0" fontId="0" fillId="0" borderId="0" xfId="0"/>
    <xf numFmtId="2" fontId="0" fillId="0" borderId="0" xfId="0" applyNumberFormat="1"/>
    <xf numFmtId="0" fontId="0" fillId="0" borderId="1" xfId="0" applyFill="1" applyBorder="1" applyAlignment="1">
      <alignment horizontal="center"/>
    </xf>
    <xf numFmtId="2" fontId="0" fillId="0" borderId="1" xfId="0" applyNumberFormat="1" applyFill="1" applyBorder="1" applyAlignment="1">
      <alignment horizontal="center"/>
    </xf>
    <xf numFmtId="0" fontId="3" fillId="0" borderId="0" xfId="0" applyFont="1"/>
    <xf numFmtId="0" fontId="3" fillId="0" borderId="1" xfId="0" applyFont="1" applyBorder="1" applyAlignment="1">
      <alignment horizontal="center" vertical="center" shrinkToFit="1"/>
    </xf>
    <xf numFmtId="2" fontId="3" fillId="0" borderId="1" xfId="0" applyNumberFormat="1" applyFont="1" applyBorder="1" applyAlignment="1">
      <alignment horizontal="center" vertical="center" shrinkToFit="1"/>
    </xf>
    <xf numFmtId="2" fontId="3" fillId="0" borderId="1" xfId="0" applyNumberFormat="1" applyFont="1" applyBorder="1" applyAlignment="1">
      <alignment vertical="center" shrinkToFit="1"/>
    </xf>
    <xf numFmtId="2" fontId="3" fillId="0" borderId="1" xfId="0" applyNumberFormat="1" applyFont="1" applyBorder="1" applyAlignment="1">
      <alignment shrinkToFit="1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0" fillId="0" borderId="1" xfId="0" applyBorder="1"/>
    <xf numFmtId="0" fontId="0" fillId="0" borderId="0" xfId="0" applyAlignment="1">
      <alignment horizontal="right"/>
    </xf>
    <xf numFmtId="0" fontId="6" fillId="0" borderId="0" xfId="0" applyFont="1" applyAlignment="1"/>
    <xf numFmtId="0" fontId="6" fillId="0" borderId="0" xfId="0" applyFont="1" applyAlignment="1">
      <alignment horizontal="right" wrapText="1"/>
    </xf>
    <xf numFmtId="0" fontId="0" fillId="0" borderId="0" xfId="0" applyFill="1" applyAlignment="1">
      <alignment horizontal="left"/>
    </xf>
    <xf numFmtId="0" fontId="0" fillId="0" borderId="0" xfId="0" applyFill="1"/>
    <xf numFmtId="0" fontId="0" fillId="0" borderId="0" xfId="0" applyFill="1" applyAlignment="1">
      <alignment horizontal="left" vertical="center" wrapText="1"/>
    </xf>
    <xf numFmtId="0" fontId="8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0" fillId="0" borderId="5" xfId="0" applyFont="1" applyFill="1" applyBorder="1" applyAlignment="1">
      <alignment horizontal="left"/>
    </xf>
    <xf numFmtId="0" fontId="0" fillId="0" borderId="0" xfId="0" applyNumberFormat="1" applyFill="1" applyAlignment="1">
      <alignment horizontal="left" vertical="top"/>
    </xf>
    <xf numFmtId="0" fontId="13" fillId="0" borderId="5" xfId="0" applyFont="1" applyBorder="1" applyAlignment="1"/>
    <xf numFmtId="0" fontId="14" fillId="0" borderId="0" xfId="0" applyFont="1"/>
    <xf numFmtId="0" fontId="14" fillId="0" borderId="6" xfId="0" applyFont="1" applyBorder="1" applyAlignment="1">
      <alignment horizontal="left"/>
    </xf>
    <xf numFmtId="0" fontId="0" fillId="0" borderId="6" xfId="0" applyBorder="1"/>
    <xf numFmtId="0" fontId="0" fillId="0" borderId="0" xfId="0" applyBorder="1"/>
    <xf numFmtId="0" fontId="16" fillId="0" borderId="0" xfId="0" applyFont="1"/>
    <xf numFmtId="0" fontId="13" fillId="0" borderId="1" xfId="0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49" fontId="14" fillId="0" borderId="8" xfId="0" applyNumberFormat="1" applyFont="1" applyBorder="1" applyAlignment="1">
      <alignment horizontal="center" vertical="center" wrapText="1"/>
    </xf>
    <xf numFmtId="4" fontId="14" fillId="0" borderId="8" xfId="0" applyNumberFormat="1" applyFont="1" applyBorder="1" applyAlignment="1">
      <alignment horizontal="right" vertical="center" wrapText="1"/>
    </xf>
    <xf numFmtId="4" fontId="14" fillId="0" borderId="9" xfId="0" applyNumberFormat="1" applyFont="1" applyBorder="1" applyAlignment="1">
      <alignment horizontal="right" vertical="center" wrapText="1"/>
    </xf>
    <xf numFmtId="4" fontId="13" fillId="0" borderId="13" xfId="0" applyNumberFormat="1" applyFont="1" applyBorder="1" applyAlignment="1">
      <alignment horizontal="right"/>
    </xf>
    <xf numFmtId="4" fontId="13" fillId="0" borderId="14" xfId="0" applyNumberFormat="1" applyFont="1" applyBorder="1" applyAlignment="1">
      <alignment horizontal="right"/>
    </xf>
    <xf numFmtId="49" fontId="18" fillId="0" borderId="5" xfId="1" applyNumberFormat="1" applyFont="1" applyBorder="1"/>
    <xf numFmtId="49" fontId="16" fillId="0" borderId="5" xfId="1" applyNumberFormat="1" applyFont="1" applyBorder="1"/>
    <xf numFmtId="49" fontId="16" fillId="0" borderId="0" xfId="1" applyNumberFormat="1" applyFont="1" applyAlignment="1">
      <alignment horizontal="left"/>
    </xf>
    <xf numFmtId="49" fontId="16" fillId="0" borderId="0" xfId="1" applyNumberFormat="1" applyFont="1"/>
    <xf numFmtId="49" fontId="16" fillId="0" borderId="0" xfId="1" applyNumberFormat="1" applyFont="1" applyAlignment="1">
      <alignment horizontal="right"/>
    </xf>
    <xf numFmtId="49" fontId="16" fillId="0" borderId="0" xfId="1" applyNumberFormat="1" applyFont="1" applyAlignment="1">
      <alignment horizontal="center"/>
    </xf>
    <xf numFmtId="49" fontId="16" fillId="0" borderId="0" xfId="1" applyNumberFormat="1" applyFont="1" applyAlignment="1">
      <alignment wrapText="1"/>
    </xf>
    <xf numFmtId="49" fontId="16" fillId="0" borderId="0" xfId="1" applyNumberFormat="1" applyFont="1" applyAlignment="1">
      <alignment horizontal="left" wrapText="1"/>
    </xf>
    <xf numFmtId="49" fontId="16" fillId="0" borderId="0" xfId="1" applyNumberFormat="1" applyFont="1" applyAlignment="1">
      <alignment horizontal="right" wrapText="1"/>
    </xf>
    <xf numFmtId="49" fontId="16" fillId="0" borderId="0" xfId="1" applyNumberFormat="1" applyFont="1" applyAlignment="1">
      <alignment horizontal="center" wrapText="1"/>
    </xf>
    <xf numFmtId="49" fontId="16" fillId="0" borderId="0" xfId="1" applyNumberFormat="1" applyFont="1" applyAlignment="1">
      <alignment horizontal="left" vertical="center" wrapText="1"/>
    </xf>
    <xf numFmtId="49" fontId="16" fillId="0" borderId="0" xfId="1" applyNumberFormat="1" applyFont="1" applyAlignment="1">
      <alignment vertical="center" wrapText="1"/>
    </xf>
    <xf numFmtId="49" fontId="16" fillId="0" borderId="0" xfId="1" applyNumberFormat="1" applyFont="1" applyAlignment="1">
      <alignment horizontal="right" vertical="center" wrapText="1"/>
    </xf>
    <xf numFmtId="49" fontId="16" fillId="0" borderId="0" xfId="1" applyNumberFormat="1" applyFont="1" applyAlignment="1">
      <alignment horizontal="center" vertical="center" wrapText="1"/>
    </xf>
    <xf numFmtId="49" fontId="16" fillId="0" borderId="0" xfId="1" applyNumberFormat="1" applyFont="1" applyAlignment="1">
      <alignment horizontal="left" vertical="top" wrapText="1"/>
    </xf>
    <xf numFmtId="49" fontId="16" fillId="0" borderId="0" xfId="1" applyNumberFormat="1" applyFont="1" applyAlignment="1">
      <alignment vertical="top" wrapText="1"/>
    </xf>
    <xf numFmtId="49" fontId="18" fillId="0" borderId="1" xfId="1" applyNumberFormat="1" applyFont="1" applyBorder="1" applyAlignment="1">
      <alignment horizontal="center" vertical="center" wrapText="1"/>
    </xf>
    <xf numFmtId="49" fontId="16" fillId="0" borderId="15" xfId="1" applyNumberFormat="1" applyFont="1" applyBorder="1" applyAlignment="1">
      <alignment horizontal="center" vertical="center" wrapText="1"/>
    </xf>
    <xf numFmtId="49" fontId="16" fillId="0" borderId="16" xfId="1" applyNumberFormat="1" applyFont="1" applyBorder="1" applyAlignment="1">
      <alignment horizontal="center" vertical="center" wrapText="1"/>
    </xf>
    <xf numFmtId="49" fontId="16" fillId="0" borderId="16" xfId="1" applyNumberFormat="1" applyFont="1" applyBorder="1" applyAlignment="1">
      <alignment horizontal="left" vertical="center" wrapText="1"/>
    </xf>
    <xf numFmtId="49" fontId="16" fillId="0" borderId="8" xfId="1" applyNumberFormat="1" applyFont="1" applyBorder="1" applyAlignment="1">
      <alignment horizontal="left" vertical="center" wrapText="1"/>
    </xf>
    <xf numFmtId="49" fontId="16" fillId="0" borderId="8" xfId="1" applyNumberFormat="1" applyFont="1" applyBorder="1" applyAlignment="1">
      <alignment horizontal="center" vertical="center" wrapText="1"/>
    </xf>
    <xf numFmtId="4" fontId="16" fillId="0" borderId="16" xfId="1" applyNumberFormat="1" applyFont="1" applyBorder="1" applyAlignment="1">
      <alignment horizontal="right" vertical="center" wrapText="1"/>
    </xf>
    <xf numFmtId="49" fontId="16" fillId="0" borderId="17" xfId="1" applyNumberFormat="1" applyFont="1" applyBorder="1" applyAlignment="1">
      <alignment horizontal="left" vertical="center" wrapText="1"/>
    </xf>
    <xf numFmtId="49" fontId="16" fillId="0" borderId="18" xfId="1" applyNumberFormat="1" applyFont="1" applyBorder="1" applyAlignment="1">
      <alignment horizontal="center" vertical="center" wrapText="1"/>
    </xf>
    <xf numFmtId="49" fontId="18" fillId="0" borderId="3" xfId="1" applyNumberFormat="1" applyFont="1" applyBorder="1" applyAlignment="1">
      <alignment horizontal="left" vertical="center" wrapText="1"/>
    </xf>
    <xf numFmtId="49" fontId="18" fillId="0" borderId="3" xfId="1" applyNumberFormat="1" applyFont="1" applyBorder="1" applyAlignment="1">
      <alignment vertical="center" wrapText="1"/>
    </xf>
    <xf numFmtId="49" fontId="18" fillId="0" borderId="4" xfId="1" applyNumberFormat="1" applyFont="1" applyBorder="1" applyAlignment="1">
      <alignment vertical="center" wrapText="1"/>
    </xf>
    <xf numFmtId="4" fontId="18" fillId="0" borderId="4" xfId="1" applyNumberFormat="1" applyFont="1" applyBorder="1" applyAlignment="1">
      <alignment horizontal="right" vertical="center" wrapText="1"/>
    </xf>
    <xf numFmtId="4" fontId="18" fillId="0" borderId="1" xfId="1" applyNumberFormat="1" applyFont="1" applyBorder="1" applyAlignment="1">
      <alignment horizontal="right" vertical="center" wrapText="1"/>
    </xf>
    <xf numFmtId="49" fontId="18" fillId="0" borderId="2" xfId="1" applyNumberFormat="1" applyFont="1" applyBorder="1" applyAlignment="1">
      <alignment horizontal="left" vertical="center" wrapText="1"/>
    </xf>
    <xf numFmtId="49" fontId="18" fillId="0" borderId="4" xfId="1" applyNumberFormat="1" applyFont="1" applyBorder="1" applyAlignment="1">
      <alignment horizontal="left" vertical="center" wrapText="1"/>
    </xf>
    <xf numFmtId="49" fontId="16" fillId="0" borderId="0" xfId="0" applyNumberFormat="1" applyFont="1" applyBorder="1"/>
    <xf numFmtId="49" fontId="0" fillId="0" borderId="0" xfId="0" applyNumberFormat="1" applyAlignment="1">
      <alignment horizontal="right"/>
    </xf>
    <xf numFmtId="49" fontId="0" fillId="0" borderId="0" xfId="0" applyNumberFormat="1" applyAlignment="1">
      <alignment horizontal="left"/>
    </xf>
    <xf numFmtId="49" fontId="0" fillId="0" borderId="0" xfId="0" applyNumberFormat="1" applyAlignment="1">
      <alignment horizontal="center"/>
    </xf>
    <xf numFmtId="49" fontId="16" fillId="0" borderId="0" xfId="0" applyNumberFormat="1" applyFont="1" applyBorder="1" applyAlignment="1"/>
    <xf numFmtId="49" fontId="16" fillId="0" borderId="0" xfId="0" applyNumberFormat="1" applyFont="1" applyBorder="1" applyAlignment="1">
      <alignment horizontal="left"/>
    </xf>
    <xf numFmtId="0" fontId="20" fillId="0" borderId="0" xfId="0" applyFont="1"/>
    <xf numFmtId="0" fontId="0" fillId="0" borderId="1" xfId="0" applyBorder="1" applyAlignment="1">
      <alignment wrapText="1"/>
    </xf>
    <xf numFmtId="0" fontId="0" fillId="0" borderId="5" xfId="0" applyBorder="1"/>
    <xf numFmtId="0" fontId="21" fillId="0" borderId="0" xfId="0" applyFont="1"/>
    <xf numFmtId="0" fontId="22" fillId="0" borderId="0" xfId="0" applyFont="1"/>
    <xf numFmtId="0" fontId="22" fillId="0" borderId="5" xfId="0" applyFont="1" applyBorder="1"/>
    <xf numFmtId="0" fontId="22" fillId="0" borderId="5" xfId="0" applyFont="1" applyBorder="1" applyAlignment="1"/>
    <xf numFmtId="0" fontId="22" fillId="0" borderId="0" xfId="0" applyFont="1" applyAlignment="1"/>
    <xf numFmtId="49" fontId="22" fillId="0" borderId="0" xfId="0" applyNumberFormat="1" applyFont="1"/>
    <xf numFmtId="0" fontId="22" fillId="0" borderId="0" xfId="0" applyFont="1" applyFill="1" applyBorder="1"/>
    <xf numFmtId="0" fontId="0" fillId="0" borderId="0" xfId="0" applyFill="1" applyAlignment="1">
      <alignment vertical="center" wrapText="1"/>
    </xf>
    <xf numFmtId="0" fontId="22" fillId="0" borderId="0" xfId="0" applyFont="1" applyAlignment="1">
      <alignment vertical="center"/>
    </xf>
    <xf numFmtId="0" fontId="24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vertical="center" wrapText="1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horizontal="right" vertical="center"/>
    </xf>
    <xf numFmtId="0" fontId="22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22" fillId="0" borderId="1" xfId="0" applyFont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21" fillId="0" borderId="0" xfId="0" applyFont="1" applyAlignment="1">
      <alignment vertical="center" wrapText="1"/>
    </xf>
    <xf numFmtId="0" fontId="29" fillId="0" borderId="0" xfId="0" applyFont="1" applyAlignment="1">
      <alignment horizontal="right" vertical="center" wrapText="1"/>
    </xf>
    <xf numFmtId="0" fontId="2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21" fillId="0" borderId="1" xfId="0" applyFont="1" applyBorder="1" applyAlignment="1">
      <alignment horizontal="center" vertical="center" wrapText="1"/>
    </xf>
    <xf numFmtId="0" fontId="0" fillId="0" borderId="0" xfId="0" applyFont="1"/>
    <xf numFmtId="0" fontId="21" fillId="0" borderId="1" xfId="0" applyFont="1" applyBorder="1" applyAlignment="1">
      <alignment vertical="center" wrapText="1"/>
    </xf>
    <xf numFmtId="0" fontId="28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1" fillId="0" borderId="0" xfId="0" applyFont="1" applyAlignment="1">
      <alignment horizontal="right" vertical="center" wrapText="1"/>
    </xf>
    <xf numFmtId="0" fontId="21" fillId="0" borderId="0" xfId="0" applyFont="1" applyBorder="1" applyAlignment="1">
      <alignment horizontal="right" vertical="center" wrapText="1"/>
    </xf>
    <xf numFmtId="0" fontId="21" fillId="0" borderId="0" xfId="0" applyFont="1" applyAlignment="1">
      <alignment horizontal="right" vertical="center"/>
    </xf>
    <xf numFmtId="0" fontId="0" fillId="0" borderId="0" xfId="0" applyAlignment="1"/>
    <xf numFmtId="0" fontId="0" fillId="0" borderId="0" xfId="0" applyBorder="1" applyAlignment="1">
      <alignment horizontal="center"/>
    </xf>
    <xf numFmtId="0" fontId="0" fillId="0" borderId="0" xfId="0" applyBorder="1" applyAlignment="1"/>
    <xf numFmtId="0" fontId="2" fillId="0" borderId="0" xfId="0" applyFont="1" applyAlignment="1">
      <alignment wrapText="1"/>
    </xf>
    <xf numFmtId="0" fontId="6" fillId="0" borderId="0" xfId="0" applyFont="1" applyAlignment="1">
      <alignment vertical="center" wrapText="1"/>
    </xf>
    <xf numFmtId="0" fontId="24" fillId="0" borderId="0" xfId="0" applyFont="1" applyBorder="1" applyAlignment="1">
      <alignment vertical="center" wrapText="1"/>
    </xf>
    <xf numFmtId="0" fontId="30" fillId="0" borderId="0" xfId="0" applyFont="1" applyBorder="1" applyAlignment="1">
      <alignment vertical="top" wrapText="1"/>
    </xf>
    <xf numFmtId="0" fontId="0" fillId="0" borderId="5" xfId="0" applyBorder="1" applyAlignment="1"/>
    <xf numFmtId="0" fontId="22" fillId="0" borderId="0" xfId="0" applyFont="1" applyAlignment="1">
      <alignment horizontal="justify" vertical="center"/>
    </xf>
    <xf numFmtId="0" fontId="22" fillId="0" borderId="5" xfId="0" applyFont="1" applyBorder="1" applyAlignment="1">
      <alignment horizontal="justify" vertical="center"/>
    </xf>
    <xf numFmtId="0" fontId="22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vertical="center" wrapText="1"/>
    </xf>
    <xf numFmtId="0" fontId="23" fillId="0" borderId="1" xfId="0" applyFont="1" applyBorder="1" applyAlignment="1">
      <alignment vertical="center" wrapText="1"/>
    </xf>
    <xf numFmtId="0" fontId="22" fillId="0" borderId="0" xfId="0" applyFont="1" applyAlignment="1">
      <alignment horizontal="center" vertical="center"/>
    </xf>
    <xf numFmtId="0" fontId="3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0" fillId="0" borderId="5" xfId="0" applyFont="1" applyFill="1" applyBorder="1" applyAlignment="1"/>
    <xf numFmtId="4" fontId="23" fillId="0" borderId="1" xfId="0" applyNumberFormat="1" applyFont="1" applyBorder="1" applyAlignment="1">
      <alignment horizontal="center" vertical="center" wrapText="1"/>
    </xf>
    <xf numFmtId="4" fontId="22" fillId="0" borderId="1" xfId="0" applyNumberFormat="1" applyFont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0" fillId="0" borderId="0" xfId="0" applyAlignment="1">
      <alignment horizontal="left"/>
    </xf>
    <xf numFmtId="0" fontId="0" fillId="0" borderId="27" xfId="0" applyBorder="1" applyAlignment="1">
      <alignment horizontal="left"/>
    </xf>
    <xf numFmtId="0" fontId="36" fillId="0" borderId="26" xfId="0" applyFont="1" applyBorder="1" applyAlignment="1">
      <alignment horizontal="left"/>
    </xf>
    <xf numFmtId="0" fontId="36" fillId="0" borderId="0" xfId="0" applyFont="1" applyAlignment="1">
      <alignment horizontal="left"/>
    </xf>
    <xf numFmtId="0" fontId="37" fillId="0" borderId="0" xfId="0" applyFont="1" applyAlignment="1">
      <alignment horizontal="left"/>
    </xf>
    <xf numFmtId="0" fontId="36" fillId="0" borderId="26" xfId="0" applyFont="1" applyBorder="1" applyAlignment="1">
      <alignment horizontal="left" vertical="top"/>
    </xf>
    <xf numFmtId="0" fontId="36" fillId="0" borderId="0" xfId="0" applyFont="1" applyAlignment="1">
      <alignment horizontal="left" vertical="top"/>
    </xf>
    <xf numFmtId="0" fontId="35" fillId="0" borderId="26" xfId="0" applyFont="1" applyBorder="1" applyAlignment="1">
      <alignment horizontal="left"/>
    </xf>
    <xf numFmtId="0" fontId="35" fillId="0" borderId="0" xfId="0" applyFont="1" applyAlignment="1">
      <alignment horizontal="left"/>
    </xf>
    <xf numFmtId="0" fontId="0" fillId="0" borderId="32" xfId="0" applyBorder="1" applyAlignment="1">
      <alignment horizontal="left"/>
    </xf>
    <xf numFmtId="0" fontId="0" fillId="0" borderId="33" xfId="0" applyBorder="1" applyAlignment="1">
      <alignment horizontal="left"/>
    </xf>
    <xf numFmtId="0" fontId="0" fillId="0" borderId="34" xfId="0" applyBorder="1" applyAlignment="1">
      <alignment horizontal="left"/>
    </xf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35" xfId="0" applyBorder="1" applyAlignment="1">
      <alignment horizontal="left"/>
    </xf>
    <xf numFmtId="0" fontId="0" fillId="0" borderId="36" xfId="0" applyBorder="1" applyAlignment="1">
      <alignment horizontal="center" vertical="center"/>
    </xf>
    <xf numFmtId="1" fontId="0" fillId="0" borderId="36" xfId="0" applyNumberFormat="1" applyBorder="1" applyAlignment="1">
      <alignment horizontal="center"/>
    </xf>
    <xf numFmtId="4" fontId="0" fillId="0" borderId="36" xfId="0" applyNumberFormat="1" applyBorder="1" applyAlignment="1">
      <alignment horizontal="right"/>
    </xf>
    <xf numFmtId="0" fontId="0" fillId="0" borderId="36" xfId="0" applyBorder="1" applyAlignment="1">
      <alignment horizontal="right"/>
    </xf>
    <xf numFmtId="2" fontId="0" fillId="0" borderId="36" xfId="0" applyNumberFormat="1" applyBorder="1" applyAlignment="1">
      <alignment horizontal="right"/>
    </xf>
    <xf numFmtId="0" fontId="0" fillId="0" borderId="36" xfId="0" applyBorder="1" applyAlignment="1">
      <alignment horizontal="center"/>
    </xf>
    <xf numFmtId="0" fontId="0" fillId="0" borderId="41" xfId="0" applyBorder="1" applyAlignment="1">
      <alignment horizontal="left"/>
    </xf>
    <xf numFmtId="0" fontId="0" fillId="0" borderId="41" xfId="0" applyBorder="1" applyAlignment="1">
      <alignment horizontal="center"/>
    </xf>
    <xf numFmtId="0" fontId="0" fillId="0" borderId="42" xfId="0" applyBorder="1" applyAlignment="1">
      <alignment horizontal="center"/>
    </xf>
    <xf numFmtId="4" fontId="0" fillId="0" borderId="43" xfId="0" applyNumberFormat="1" applyBorder="1" applyAlignment="1">
      <alignment horizontal="right"/>
    </xf>
    <xf numFmtId="0" fontId="0" fillId="0" borderId="43" xfId="0" applyBorder="1" applyAlignment="1">
      <alignment horizontal="right"/>
    </xf>
    <xf numFmtId="0" fontId="0" fillId="0" borderId="44" xfId="0" applyBorder="1" applyAlignment="1">
      <alignment horizontal="left"/>
    </xf>
    <xf numFmtId="0" fontId="0" fillId="0" borderId="42" xfId="0" applyBorder="1" applyAlignment="1">
      <alignment horizontal="left"/>
    </xf>
    <xf numFmtId="0" fontId="0" fillId="0" borderId="45" xfId="0" applyBorder="1" applyAlignment="1">
      <alignment horizontal="center"/>
    </xf>
    <xf numFmtId="0" fontId="0" fillId="0" borderId="46" xfId="0" applyBorder="1" applyAlignment="1">
      <alignment horizontal="center"/>
    </xf>
    <xf numFmtId="4" fontId="0" fillId="0" borderId="47" xfId="0" applyNumberFormat="1" applyBorder="1" applyAlignment="1">
      <alignment horizontal="right"/>
    </xf>
    <xf numFmtId="0" fontId="0" fillId="0" borderId="47" xfId="0" applyBorder="1" applyAlignment="1">
      <alignment horizontal="right"/>
    </xf>
    <xf numFmtId="0" fontId="37" fillId="0" borderId="32" xfId="0" applyFont="1" applyBorder="1" applyAlignment="1">
      <alignment horizontal="left"/>
    </xf>
    <xf numFmtId="0" fontId="37" fillId="0" borderId="33" xfId="0" applyFont="1" applyBorder="1" applyAlignment="1">
      <alignment horizontal="left"/>
    </xf>
    <xf numFmtId="0" fontId="37" fillId="0" borderId="34" xfId="0" applyFont="1" applyBorder="1" applyAlignment="1">
      <alignment horizontal="left"/>
    </xf>
    <xf numFmtId="0" fontId="37" fillId="0" borderId="35" xfId="0" applyFont="1" applyBorder="1" applyAlignment="1">
      <alignment horizontal="left"/>
    </xf>
    <xf numFmtId="0" fontId="40" fillId="0" borderId="0" xfId="0" applyFont="1" applyFill="1" applyAlignment="1">
      <alignment horizontal="left"/>
    </xf>
    <xf numFmtId="0" fontId="41" fillId="0" borderId="0" xfId="0" applyFont="1" applyFill="1" applyAlignment="1">
      <alignment horizontal="left"/>
    </xf>
    <xf numFmtId="0" fontId="35" fillId="0" borderId="0" xfId="0" applyFont="1" applyFill="1" applyAlignment="1">
      <alignment horizontal="left"/>
    </xf>
    <xf numFmtId="0" fontId="42" fillId="0" borderId="0" xfId="0" applyNumberFormat="1" applyFont="1" applyFill="1" applyAlignment="1">
      <alignment horizontal="left" vertical="center"/>
    </xf>
    <xf numFmtId="0" fontId="34" fillId="0" borderId="0" xfId="0" applyFont="1" applyFill="1"/>
    <xf numFmtId="0" fontId="34" fillId="0" borderId="0" xfId="0" applyFont="1" applyFill="1" applyAlignment="1">
      <alignment horizontal="left"/>
    </xf>
    <xf numFmtId="0" fontId="35" fillId="0" borderId="0" xfId="0" applyNumberFormat="1" applyFont="1" applyFill="1" applyAlignment="1">
      <alignment horizontal="left" vertical="top"/>
    </xf>
    <xf numFmtId="0" fontId="35" fillId="0" borderId="1" xfId="0" applyNumberFormat="1" applyFont="1" applyFill="1" applyBorder="1" applyAlignment="1">
      <alignment horizontal="right" vertical="top"/>
    </xf>
    <xf numFmtId="4" fontId="35" fillId="0" borderId="1" xfId="0" applyNumberFormat="1" applyFont="1" applyFill="1" applyBorder="1" applyAlignment="1">
      <alignment horizontal="right" vertical="top"/>
    </xf>
    <xf numFmtId="0" fontId="35" fillId="0" borderId="1" xfId="0" applyNumberFormat="1" applyFont="1" applyFill="1" applyBorder="1" applyAlignment="1">
      <alignment horizontal="left" vertical="top"/>
    </xf>
    <xf numFmtId="2" fontId="35" fillId="0" borderId="1" xfId="0" applyNumberFormat="1" applyFont="1" applyFill="1" applyBorder="1" applyAlignment="1">
      <alignment horizontal="right" vertical="top"/>
    </xf>
    <xf numFmtId="0" fontId="35" fillId="0" borderId="0" xfId="0" applyNumberFormat="1" applyFont="1" applyFill="1" applyBorder="1" applyAlignment="1">
      <alignment horizontal="left" vertical="top" wrapText="1" indent="4"/>
    </xf>
    <xf numFmtId="0" fontId="35" fillId="0" borderId="20" xfId="0" applyNumberFormat="1" applyFont="1" applyFill="1" applyBorder="1" applyAlignment="1">
      <alignment horizontal="left" vertical="top" wrapText="1" indent="4"/>
    </xf>
    <xf numFmtId="0" fontId="35" fillId="0" borderId="19" xfId="0" applyNumberFormat="1" applyFont="1" applyFill="1" applyBorder="1" applyAlignment="1">
      <alignment horizontal="left" vertical="top" wrapText="1" indent="4"/>
    </xf>
    <xf numFmtId="4" fontId="43" fillId="0" borderId="1" xfId="0" applyNumberFormat="1" applyFont="1" applyFill="1" applyBorder="1" applyAlignment="1">
      <alignment horizontal="right" vertical="center" wrapText="1"/>
    </xf>
    <xf numFmtId="0" fontId="43" fillId="0" borderId="1" xfId="0" applyNumberFormat="1" applyFont="1" applyFill="1" applyBorder="1" applyAlignment="1">
      <alignment horizontal="right" vertical="center" wrapText="1"/>
    </xf>
    <xf numFmtId="164" fontId="43" fillId="0" borderId="1" xfId="0" applyNumberFormat="1" applyFont="1" applyFill="1" applyBorder="1" applyAlignment="1">
      <alignment horizontal="right" vertical="center" wrapText="1"/>
    </xf>
    <xf numFmtId="4" fontId="36" fillId="0" borderId="1" xfId="0" applyNumberFormat="1" applyFont="1" applyFill="1" applyBorder="1" applyAlignment="1">
      <alignment horizontal="right" vertical="center" wrapText="1"/>
    </xf>
    <xf numFmtId="0" fontId="36" fillId="0" borderId="1" xfId="0" applyNumberFormat="1" applyFont="1" applyFill="1" applyBorder="1" applyAlignment="1">
      <alignment horizontal="right" vertical="center" wrapText="1"/>
    </xf>
    <xf numFmtId="164" fontId="36" fillId="0" borderId="1" xfId="0" applyNumberFormat="1" applyFont="1" applyFill="1" applyBorder="1" applyAlignment="1">
      <alignment horizontal="right" vertical="center" wrapText="1"/>
    </xf>
    <xf numFmtId="0" fontId="43" fillId="2" borderId="1" xfId="0" applyNumberFormat="1" applyFont="1" applyFill="1" applyBorder="1" applyAlignment="1">
      <alignment horizontal="center" vertical="center" wrapText="1"/>
    </xf>
    <xf numFmtId="0" fontId="45" fillId="0" borderId="0" xfId="2" applyNumberFormat="1" applyFont="1" applyAlignment="1">
      <alignment horizontal="centerContinuous" vertical="center"/>
    </xf>
    <xf numFmtId="0" fontId="46" fillId="0" borderId="0" xfId="2" applyNumberFormat="1" applyFont="1" applyAlignment="1">
      <alignment horizontal="centerContinuous"/>
    </xf>
    <xf numFmtId="0" fontId="47" fillId="0" borderId="0" xfId="2" applyNumberFormat="1" applyFont="1" applyAlignment="1">
      <alignment horizontal="centerContinuous"/>
    </xf>
    <xf numFmtId="0" fontId="44" fillId="0" borderId="0" xfId="2"/>
    <xf numFmtId="0" fontId="44" fillId="0" borderId="2" xfId="2" applyNumberFormat="1" applyFont="1" applyBorder="1" applyAlignment="1">
      <alignment horizontal="left" wrapText="1"/>
    </xf>
    <xf numFmtId="0" fontId="44" fillId="0" borderId="3" xfId="2" applyFont="1" applyBorder="1" applyAlignment="1">
      <alignment horizontal="left"/>
    </xf>
    <xf numFmtId="0" fontId="44" fillId="0" borderId="4" xfId="2" applyFont="1" applyBorder="1" applyAlignment="1">
      <alignment horizontal="left"/>
    </xf>
    <xf numFmtId="0" fontId="46" fillId="0" borderId="2" xfId="2" applyNumberFormat="1" applyFont="1" applyBorder="1" applyAlignment="1">
      <alignment horizontal="center" vertical="center"/>
    </xf>
    <xf numFmtId="0" fontId="46" fillId="0" borderId="2" xfId="2" applyNumberFormat="1" applyFont="1" applyBorder="1" applyAlignment="1">
      <alignment horizontal="centerContinuous" vertical="center"/>
    </xf>
    <xf numFmtId="0" fontId="46" fillId="0" borderId="3" xfId="2" applyNumberFormat="1" applyFont="1" applyBorder="1" applyAlignment="1">
      <alignment horizontal="centerContinuous"/>
    </xf>
    <xf numFmtId="0" fontId="46" fillId="0" borderId="1" xfId="2" applyNumberFormat="1" applyFont="1" applyBorder="1" applyAlignment="1">
      <alignment horizontal="center" vertical="center"/>
    </xf>
    <xf numFmtId="1" fontId="44" fillId="0" borderId="24" xfId="2" applyNumberFormat="1" applyFont="1" applyBorder="1" applyAlignment="1">
      <alignment horizontal="center"/>
    </xf>
    <xf numFmtId="1" fontId="44" fillId="0" borderId="60" xfId="2" applyNumberFormat="1" applyFont="1" applyBorder="1" applyAlignment="1">
      <alignment horizontal="center"/>
    </xf>
    <xf numFmtId="1" fontId="44" fillId="0" borderId="5" xfId="2" applyNumberFormat="1" applyFont="1" applyBorder="1" applyAlignment="1">
      <alignment horizontal="centerContinuous"/>
    </xf>
    <xf numFmtId="0" fontId="44" fillId="0" borderId="60" xfId="2" applyNumberFormat="1" applyFont="1" applyBorder="1" applyAlignment="1">
      <alignment horizontal="centerContinuous"/>
    </xf>
    <xf numFmtId="1" fontId="46" fillId="0" borderId="61" xfId="2" applyNumberFormat="1" applyFont="1" applyBorder="1" applyAlignment="1">
      <alignment horizontal="right" vertical="center"/>
    </xf>
    <xf numFmtId="165" fontId="46" fillId="0" borderId="61" xfId="2" applyNumberFormat="1" applyFont="1" applyBorder="1" applyAlignment="1">
      <alignment horizontal="center" vertical="center"/>
    </xf>
    <xf numFmtId="0" fontId="46" fillId="0" borderId="61" xfId="2" applyNumberFormat="1" applyFont="1" applyBorder="1" applyAlignment="1">
      <alignment horizontal="left" vertical="center"/>
    </xf>
    <xf numFmtId="0" fontId="46" fillId="0" borderId="5" xfId="2" applyFont="1" applyBorder="1" applyAlignment="1">
      <alignment horizontal="left"/>
    </xf>
    <xf numFmtId="0" fontId="48" fillId="0" borderId="61" xfId="2" applyNumberFormat="1" applyFont="1" applyBorder="1" applyAlignment="1">
      <alignment horizontal="left" vertical="center"/>
    </xf>
    <xf numFmtId="4" fontId="15" fillId="0" borderId="1" xfId="2" applyNumberFormat="1" applyFont="1" applyBorder="1" applyAlignment="1">
      <alignment horizontal="right" vertical="center"/>
    </xf>
    <xf numFmtId="0" fontId="46" fillId="0" borderId="61" xfId="2" applyNumberFormat="1" applyFont="1" applyBorder="1" applyAlignment="1">
      <alignment horizontal="right" vertical="center"/>
    </xf>
    <xf numFmtId="0" fontId="46" fillId="0" borderId="5" xfId="2" applyNumberFormat="1" applyFont="1" applyBorder="1" applyAlignment="1">
      <alignment horizontal="right" vertical="center"/>
    </xf>
    <xf numFmtId="0" fontId="46" fillId="0" borderId="5" xfId="2" applyNumberFormat="1" applyFont="1" applyBorder="1" applyAlignment="1">
      <alignment horizontal="left" vertical="center"/>
    </xf>
    <xf numFmtId="0" fontId="49" fillId="0" borderId="5" xfId="2" applyNumberFormat="1" applyFont="1" applyBorder="1" applyAlignment="1">
      <alignment horizontal="right" vertical="center"/>
    </xf>
    <xf numFmtId="0" fontId="50" fillId="0" borderId="0" xfId="2" applyFont="1" applyAlignment="1">
      <alignment horizontal="left"/>
    </xf>
    <xf numFmtId="0" fontId="51" fillId="0" borderId="0" xfId="2" applyFont="1" applyAlignment="1">
      <alignment horizontal="left"/>
    </xf>
    <xf numFmtId="0" fontId="46" fillId="0" borderId="0" xfId="2" applyFont="1" applyAlignment="1">
      <alignment horizontal="left"/>
    </xf>
    <xf numFmtId="0" fontId="51" fillId="0" borderId="0" xfId="2" applyNumberFormat="1" applyFont="1" applyAlignment="1">
      <alignment horizontal="left"/>
    </xf>
    <xf numFmtId="0" fontId="44" fillId="0" borderId="0" xfId="2" applyAlignment="1">
      <alignment horizontal="left"/>
    </xf>
    <xf numFmtId="0" fontId="50" fillId="0" borderId="0" xfId="2" applyFont="1" applyBorder="1" applyAlignment="1">
      <alignment horizontal="center"/>
    </xf>
    <xf numFmtId="0" fontId="51" fillId="0" borderId="0" xfId="2" applyFont="1" applyAlignment="1"/>
    <xf numFmtId="0" fontId="46" fillId="0" borderId="0" xfId="2" applyFont="1" applyBorder="1" applyAlignment="1">
      <alignment horizontal="center"/>
    </xf>
    <xf numFmtId="0" fontId="46" fillId="0" borderId="0" xfId="2" applyFont="1" applyBorder="1" applyAlignment="1"/>
    <xf numFmtId="0" fontId="46" fillId="0" borderId="5" xfId="2" applyFont="1" applyBorder="1" applyAlignment="1"/>
    <xf numFmtId="0" fontId="0" fillId="0" borderId="0" xfId="0" applyAlignment="1">
      <alignment horizontal="center"/>
    </xf>
    <xf numFmtId="0" fontId="22" fillId="0" borderId="0" xfId="0" applyFont="1" applyAlignment="1">
      <alignment horizontal="right" vertical="center"/>
    </xf>
    <xf numFmtId="0" fontId="0" fillId="0" borderId="0" xfId="0" applyAlignment="1">
      <alignment horizontal="right"/>
    </xf>
    <xf numFmtId="0" fontId="22" fillId="0" borderId="5" xfId="0" applyFont="1" applyBorder="1" applyAlignment="1">
      <alignment horizontal="center" vertical="center"/>
    </xf>
    <xf numFmtId="0" fontId="22" fillId="2" borderId="1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/>
    </xf>
    <xf numFmtId="0" fontId="32" fillId="0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21" xfId="0" applyBorder="1" applyAlignment="1">
      <alignment horizontal="center"/>
    </xf>
    <xf numFmtId="0" fontId="6" fillId="0" borderId="0" xfId="0" applyFont="1" applyAlignment="1">
      <alignment horizontal="left" wrapText="1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right"/>
    </xf>
    <xf numFmtId="0" fontId="3" fillId="0" borderId="2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left" shrinkToFit="1"/>
    </xf>
    <xf numFmtId="0" fontId="4" fillId="0" borderId="3" xfId="0" applyFont="1" applyBorder="1" applyAlignment="1">
      <alignment horizontal="left" shrinkToFit="1"/>
    </xf>
    <xf numFmtId="0" fontId="4" fillId="0" borderId="4" xfId="0" applyFont="1" applyBorder="1" applyAlignment="1">
      <alignment horizontal="left" shrinkToFi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Fill="1" applyAlignment="1">
      <alignment horizontal="left" vertical="center" wrapText="1"/>
    </xf>
    <xf numFmtId="0" fontId="7" fillId="0" borderId="0" xfId="0" applyNumberFormat="1" applyFont="1" applyFill="1" applyAlignment="1">
      <alignment horizontal="left" wrapText="1"/>
    </xf>
    <xf numFmtId="0" fontId="9" fillId="0" borderId="0" xfId="0" applyNumberFormat="1" applyFont="1" applyFill="1" applyAlignment="1">
      <alignment horizontal="right"/>
    </xf>
    <xf numFmtId="4" fontId="0" fillId="0" borderId="5" xfId="0" applyNumberFormat="1" applyFill="1" applyBorder="1" applyAlignment="1">
      <alignment horizontal="center"/>
    </xf>
    <xf numFmtId="4" fontId="0" fillId="0" borderId="5" xfId="0" applyNumberFormat="1" applyFont="1" applyFill="1" applyBorder="1" applyAlignment="1">
      <alignment horizontal="center"/>
    </xf>
    <xf numFmtId="0" fontId="9" fillId="0" borderId="0" xfId="0" applyNumberFormat="1" applyFont="1" applyFill="1" applyAlignment="1">
      <alignment horizontal="left"/>
    </xf>
    <xf numFmtId="0" fontId="0" fillId="0" borderId="0" xfId="0" applyFill="1" applyAlignment="1">
      <alignment horizontal="left"/>
    </xf>
    <xf numFmtId="0" fontId="10" fillId="0" borderId="0" xfId="0" applyNumberFormat="1" applyFont="1" applyFill="1" applyAlignment="1">
      <alignment horizontal="center" vertical="top"/>
    </xf>
    <xf numFmtId="0" fontId="11" fillId="0" borderId="0" xfId="0" applyNumberFormat="1" applyFont="1" applyFill="1" applyAlignment="1">
      <alignment horizontal="center"/>
    </xf>
    <xf numFmtId="4" fontId="1" fillId="0" borderId="5" xfId="0" applyNumberFormat="1" applyFont="1" applyFill="1" applyBorder="1" applyAlignment="1">
      <alignment horizontal="center"/>
    </xf>
    <xf numFmtId="49" fontId="0" fillId="0" borderId="2" xfId="0" applyNumberFormat="1" applyFont="1" applyFill="1" applyBorder="1" applyAlignment="1">
      <alignment horizontal="left" vertical="top" wrapText="1"/>
    </xf>
    <xf numFmtId="49" fontId="0" fillId="0" borderId="4" xfId="0" applyNumberFormat="1" applyFont="1" applyFill="1" applyBorder="1" applyAlignment="1">
      <alignment horizontal="left" vertical="top" wrapText="1"/>
    </xf>
    <xf numFmtId="0" fontId="33" fillId="0" borderId="2" xfId="0" applyNumberFormat="1" applyFont="1" applyFill="1" applyBorder="1" applyAlignment="1">
      <alignment horizontal="left"/>
    </xf>
    <xf numFmtId="0" fontId="34" fillId="0" borderId="3" xfId="0" applyNumberFormat="1" applyFont="1" applyFill="1" applyBorder="1" applyAlignment="1">
      <alignment horizontal="left"/>
    </xf>
    <xf numFmtId="0" fontId="34" fillId="0" borderId="4" xfId="0" applyNumberFormat="1" applyFont="1" applyFill="1" applyBorder="1" applyAlignment="1">
      <alignment horizontal="left"/>
    </xf>
    <xf numFmtId="4" fontId="0" fillId="0" borderId="1" xfId="0" applyNumberFormat="1" applyFont="1" applyFill="1" applyBorder="1" applyAlignment="1">
      <alignment horizontal="right" vertical="top"/>
    </xf>
    <xf numFmtId="0" fontId="0" fillId="0" borderId="5" xfId="0" applyNumberFormat="1" applyFill="1" applyBorder="1" applyAlignment="1">
      <alignment horizontal="center"/>
    </xf>
    <xf numFmtId="0" fontId="0" fillId="0" borderId="5" xfId="0" applyNumberFormat="1" applyFont="1" applyFill="1" applyBorder="1" applyAlignment="1">
      <alignment horizontal="center"/>
    </xf>
    <xf numFmtId="0" fontId="0" fillId="0" borderId="5" xfId="0" applyNumberFormat="1" applyFill="1" applyBorder="1" applyAlignment="1">
      <alignment horizontal="left" wrapText="1"/>
    </xf>
    <xf numFmtId="0" fontId="0" fillId="0" borderId="5" xfId="0" applyNumberFormat="1" applyFont="1" applyFill="1" applyBorder="1" applyAlignment="1">
      <alignment horizontal="left" wrapText="1"/>
    </xf>
    <xf numFmtId="0" fontId="8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right"/>
    </xf>
    <xf numFmtId="0" fontId="0" fillId="0" borderId="5" xfId="0" applyNumberFormat="1" applyFont="1" applyFill="1" applyBorder="1" applyAlignment="1">
      <alignment horizontal="left"/>
    </xf>
    <xf numFmtId="0" fontId="0" fillId="0" borderId="1" xfId="0" applyNumberFormat="1" applyFont="1" applyFill="1" applyBorder="1" applyAlignment="1">
      <alignment horizontal="left" vertical="top"/>
    </xf>
    <xf numFmtId="0" fontId="0" fillId="0" borderId="1" xfId="0" applyNumberFormat="1" applyFont="1" applyFill="1" applyBorder="1" applyAlignment="1">
      <alignment horizontal="right" vertical="top"/>
    </xf>
    <xf numFmtId="0" fontId="13" fillId="0" borderId="1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right" wrapText="1"/>
    </xf>
    <xf numFmtId="0" fontId="13" fillId="0" borderId="11" xfId="0" applyFont="1" applyBorder="1" applyAlignment="1">
      <alignment horizontal="right" wrapText="1"/>
    </xf>
    <xf numFmtId="0" fontId="13" fillId="0" borderId="12" xfId="0" applyFont="1" applyBorder="1" applyAlignment="1">
      <alignment horizontal="right" wrapText="1"/>
    </xf>
    <xf numFmtId="0" fontId="0" fillId="0" borderId="0" xfId="0" applyAlignment="1">
      <alignment horizontal="left" wrapText="1"/>
    </xf>
    <xf numFmtId="0" fontId="14" fillId="0" borderId="0" xfId="0" applyFont="1" applyAlignment="1">
      <alignment horizontal="left"/>
    </xf>
    <xf numFmtId="49" fontId="14" fillId="0" borderId="3" xfId="0" applyNumberFormat="1" applyFont="1" applyBorder="1" applyAlignment="1">
      <alignment horizontal="left" wrapText="1"/>
    </xf>
    <xf numFmtId="49" fontId="14" fillId="0" borderId="5" xfId="0" applyNumberFormat="1" applyFont="1" applyBorder="1" applyAlignment="1">
      <alignment horizontal="left" wrapText="1"/>
    </xf>
    <xf numFmtId="0" fontId="15" fillId="0" borderId="0" xfId="0" applyFont="1" applyAlignment="1">
      <alignment horizontal="center"/>
    </xf>
    <xf numFmtId="49" fontId="16" fillId="0" borderId="0" xfId="1" applyNumberFormat="1" applyFont="1" applyAlignment="1">
      <alignment horizontal="center" wrapText="1"/>
    </xf>
    <xf numFmtId="49" fontId="19" fillId="0" borderId="0" xfId="1" applyNumberFormat="1" applyFont="1" applyAlignment="1">
      <alignment horizontal="center" vertical="center" wrapText="1"/>
    </xf>
    <xf numFmtId="49" fontId="18" fillId="0" borderId="1" xfId="1" applyNumberFormat="1" applyFont="1" applyBorder="1" applyAlignment="1">
      <alignment horizontal="center" vertical="center" wrapText="1"/>
    </xf>
    <xf numFmtId="49" fontId="16" fillId="0" borderId="0" xfId="1" applyNumberFormat="1" applyFont="1" applyAlignment="1">
      <alignment vertical="center" wrapText="1"/>
    </xf>
    <xf numFmtId="49" fontId="18" fillId="0" borderId="2" xfId="1" applyNumberFormat="1" applyFont="1" applyBorder="1" applyAlignment="1">
      <alignment horizontal="center" vertical="center" wrapText="1"/>
    </xf>
    <xf numFmtId="49" fontId="18" fillId="0" borderId="4" xfId="1" applyNumberFormat="1" applyFont="1" applyBorder="1" applyAlignment="1">
      <alignment horizontal="center" vertical="center" wrapText="1"/>
    </xf>
    <xf numFmtId="49" fontId="18" fillId="0" borderId="2" xfId="1" applyNumberFormat="1" applyFont="1" applyBorder="1" applyAlignment="1">
      <alignment horizontal="left" vertical="center" wrapText="1"/>
    </xf>
    <xf numFmtId="49" fontId="18" fillId="0" borderId="3" xfId="1" applyNumberFormat="1" applyFont="1" applyBorder="1" applyAlignment="1">
      <alignment horizontal="left" vertical="center" wrapText="1"/>
    </xf>
    <xf numFmtId="49" fontId="16" fillId="0" borderId="0" xfId="0" applyNumberFormat="1" applyFont="1" applyBorder="1" applyAlignment="1">
      <alignment horizontal="left"/>
    </xf>
    <xf numFmtId="0" fontId="0" fillId="0" borderId="0" xfId="0" applyFill="1" applyAlignment="1">
      <alignment horizontal="left" vertic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1" fillId="0" borderId="1" xfId="0" applyFont="1" applyBorder="1" applyAlignment="1">
      <alignment horizontal="left"/>
    </xf>
    <xf numFmtId="0" fontId="25" fillId="0" borderId="0" xfId="0" applyFont="1" applyFill="1" applyAlignment="1">
      <alignment horizontal="left" vertical="center" wrapText="1"/>
    </xf>
    <xf numFmtId="0" fontId="22" fillId="0" borderId="0" xfId="0" applyFont="1" applyAlignment="1">
      <alignment horizontal="right"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2" fillId="0" borderId="19" xfId="0" applyFont="1" applyBorder="1" applyAlignment="1">
      <alignment horizontal="right" vertical="center"/>
    </xf>
    <xf numFmtId="0" fontId="22" fillId="2" borderId="2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22" xfId="0" applyFont="1" applyFill="1" applyBorder="1" applyAlignment="1">
      <alignment horizontal="center" vertical="center" wrapText="1"/>
    </xf>
    <xf numFmtId="0" fontId="22" fillId="2" borderId="24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22" fillId="0" borderId="0" xfId="0" applyFont="1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22" fillId="0" borderId="5" xfId="0" applyFont="1" applyBorder="1" applyAlignment="1">
      <alignment horizontal="center"/>
    </xf>
    <xf numFmtId="0" fontId="22" fillId="0" borderId="3" xfId="0" applyFont="1" applyBorder="1" applyAlignment="1">
      <alignment horizontal="center"/>
    </xf>
    <xf numFmtId="0" fontId="22" fillId="0" borderId="3" xfId="0" applyFont="1" applyBorder="1" applyAlignment="1">
      <alignment horizontal="left"/>
    </xf>
    <xf numFmtId="14" fontId="22" fillId="0" borderId="5" xfId="0" applyNumberFormat="1" applyFont="1" applyBorder="1" applyAlignment="1">
      <alignment horizontal="center"/>
    </xf>
    <xf numFmtId="0" fontId="22" fillId="0" borderId="0" xfId="0" applyFont="1" applyAlignment="1">
      <alignment horizontal="center"/>
    </xf>
    <xf numFmtId="0" fontId="30" fillId="0" borderId="5" xfId="0" applyFont="1" applyBorder="1" applyAlignment="1">
      <alignment horizontal="center" vertical="top" wrapText="1"/>
    </xf>
    <xf numFmtId="0" fontId="28" fillId="0" borderId="0" xfId="0" applyFont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0" xfId="0" applyFont="1" applyAlignment="1">
      <alignment horizontal="left" vertical="center"/>
    </xf>
    <xf numFmtId="0" fontId="0" fillId="0" borderId="3" xfId="0" applyBorder="1" applyAlignment="1">
      <alignment horizontal="center"/>
    </xf>
    <xf numFmtId="0" fontId="21" fillId="0" borderId="0" xfId="0" applyFont="1" applyAlignment="1">
      <alignment horizontal="right" vertical="center" wrapText="1"/>
    </xf>
    <xf numFmtId="0" fontId="31" fillId="0" borderId="0" xfId="0" applyFont="1" applyAlignment="1">
      <alignment horizontal="right" vertical="center" wrapText="1"/>
    </xf>
    <xf numFmtId="0" fontId="0" fillId="0" borderId="0" xfId="0" applyAlignment="1">
      <alignment horizontal="right"/>
    </xf>
    <xf numFmtId="0" fontId="2" fillId="0" borderId="0" xfId="0" applyFont="1" applyAlignment="1">
      <alignment horizontal="left" wrapText="1"/>
    </xf>
    <xf numFmtId="0" fontId="24" fillId="0" borderId="6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21" fillId="0" borderId="2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31" fillId="0" borderId="0" xfId="0" applyFont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/>
    </xf>
    <xf numFmtId="0" fontId="22" fillId="0" borderId="20" xfId="0" applyFont="1" applyBorder="1" applyAlignment="1">
      <alignment horizontal="right" vertical="center" wrapText="1"/>
    </xf>
    <xf numFmtId="0" fontId="22" fillId="0" borderId="0" xfId="0" applyFont="1" applyBorder="1" applyAlignment="1">
      <alignment horizontal="right" vertical="center" wrapText="1"/>
    </xf>
    <xf numFmtId="0" fontId="6" fillId="0" borderId="22" xfId="0" applyFont="1" applyBorder="1" applyAlignment="1">
      <alignment horizontal="left" vertical="center" wrapText="1"/>
    </xf>
    <xf numFmtId="0" fontId="6" fillId="0" borderId="23" xfId="0" applyFont="1" applyBorder="1" applyAlignment="1">
      <alignment horizontal="left" vertical="center" wrapText="1"/>
    </xf>
    <xf numFmtId="0" fontId="6" fillId="0" borderId="24" xfId="0" applyFont="1" applyBorder="1" applyAlignment="1">
      <alignment horizontal="left" vertical="center" wrapText="1"/>
    </xf>
    <xf numFmtId="0" fontId="22" fillId="0" borderId="5" xfId="0" applyFont="1" applyBorder="1" applyAlignment="1">
      <alignment horizontal="center" vertical="center"/>
    </xf>
    <xf numFmtId="0" fontId="35" fillId="0" borderId="27" xfId="0" applyFont="1" applyBorder="1" applyAlignment="1">
      <alignment horizontal="left" wrapText="1"/>
    </xf>
    <xf numFmtId="0" fontId="35" fillId="0" borderId="25" xfId="0" applyFont="1" applyBorder="1" applyAlignment="1">
      <alignment horizontal="left" wrapText="1"/>
    </xf>
    <xf numFmtId="0" fontId="35" fillId="0" borderId="28" xfId="0" applyFont="1" applyBorder="1" applyAlignment="1">
      <alignment horizontal="left" wrapText="1"/>
    </xf>
    <xf numFmtId="0" fontId="0" fillId="0" borderId="36" xfId="0" applyBorder="1" applyAlignment="1">
      <alignment horizontal="left" wrapText="1"/>
    </xf>
    <xf numFmtId="0" fontId="38" fillId="0" borderId="29" xfId="0" applyFont="1" applyBorder="1" applyAlignment="1">
      <alignment horizontal="center" wrapText="1"/>
    </xf>
    <xf numFmtId="0" fontId="38" fillId="0" borderId="30" xfId="0" applyFont="1" applyBorder="1" applyAlignment="1">
      <alignment horizontal="center" wrapText="1"/>
    </xf>
    <xf numFmtId="0" fontId="38" fillId="0" borderId="31" xfId="0" applyFont="1" applyBorder="1" applyAlignment="1">
      <alignment horizontal="center" wrapText="1"/>
    </xf>
    <xf numFmtId="0" fontId="39" fillId="0" borderId="25" xfId="0" applyFont="1" applyBorder="1" applyAlignment="1">
      <alignment horizontal="center" vertical="center"/>
    </xf>
    <xf numFmtId="0" fontId="39" fillId="0" borderId="37" xfId="0" applyFont="1" applyBorder="1" applyAlignment="1">
      <alignment horizontal="center" vertical="center"/>
    </xf>
    <xf numFmtId="0" fontId="39" fillId="0" borderId="38" xfId="0" applyFont="1" applyBorder="1" applyAlignment="1">
      <alignment horizontal="center" vertical="center"/>
    </xf>
    <xf numFmtId="0" fontId="39" fillId="0" borderId="39" xfId="0" applyFont="1" applyBorder="1" applyAlignment="1">
      <alignment horizontal="center" vertical="center"/>
    </xf>
    <xf numFmtId="0" fontId="39" fillId="0" borderId="36" xfId="0" applyFont="1" applyBorder="1" applyAlignment="1">
      <alignment horizontal="center" vertical="center"/>
    </xf>
    <xf numFmtId="0" fontId="39" fillId="0" borderId="40" xfId="0" applyFont="1" applyBorder="1" applyAlignment="1">
      <alignment horizontal="center" vertical="center"/>
    </xf>
    <xf numFmtId="0" fontId="0" fillId="0" borderId="45" xfId="0" applyBorder="1" applyAlignment="1">
      <alignment horizontal="left"/>
    </xf>
    <xf numFmtId="0" fontId="0" fillId="0" borderId="42" xfId="0" applyBorder="1" applyAlignment="1">
      <alignment horizontal="left"/>
    </xf>
    <xf numFmtId="0" fontId="35" fillId="0" borderId="1" xfId="0" applyNumberFormat="1" applyFont="1" applyFill="1" applyBorder="1" applyAlignment="1">
      <alignment horizontal="center" vertical="top" wrapText="1"/>
    </xf>
    <xf numFmtId="0" fontId="36" fillId="0" borderId="1" xfId="0" applyNumberFormat="1" applyFont="1" applyFill="1" applyBorder="1" applyAlignment="1">
      <alignment horizontal="left" vertical="center" wrapText="1" indent="1"/>
    </xf>
    <xf numFmtId="0" fontId="43" fillId="0" borderId="1" xfId="0" applyNumberFormat="1" applyFont="1" applyFill="1" applyBorder="1" applyAlignment="1">
      <alignment horizontal="left" vertical="center" wrapText="1" indent="1"/>
    </xf>
    <xf numFmtId="0" fontId="35" fillId="0" borderId="1" xfId="0" applyNumberFormat="1" applyFont="1" applyFill="1" applyBorder="1" applyAlignment="1">
      <alignment horizontal="left" vertical="top"/>
    </xf>
    <xf numFmtId="0" fontId="43" fillId="2" borderId="1" xfId="0" applyNumberFormat="1" applyFont="1" applyFill="1" applyBorder="1" applyAlignment="1">
      <alignment horizontal="center" vertical="center" wrapText="1"/>
    </xf>
    <xf numFmtId="0" fontId="35" fillId="0" borderId="1" xfId="0" applyNumberFormat="1" applyFont="1" applyFill="1" applyBorder="1" applyAlignment="1">
      <alignment horizontal="left" vertical="top" wrapText="1" indent="2"/>
    </xf>
    <xf numFmtId="0" fontId="35" fillId="0" borderId="1" xfId="0" applyNumberFormat="1" applyFont="1" applyFill="1" applyBorder="1" applyAlignment="1">
      <alignment horizontal="left" vertical="top" wrapText="1" indent="4"/>
    </xf>
    <xf numFmtId="0" fontId="35" fillId="2" borderId="1" xfId="0" applyNumberFormat="1" applyFont="1" applyFill="1" applyBorder="1" applyAlignment="1">
      <alignment horizontal="left" vertical="top" wrapText="1"/>
    </xf>
    <xf numFmtId="0" fontId="35" fillId="2" borderId="54" xfId="0" applyNumberFormat="1" applyFont="1" applyFill="1" applyBorder="1" applyAlignment="1">
      <alignment horizontal="left" vertical="top" wrapText="1"/>
    </xf>
    <xf numFmtId="0" fontId="35" fillId="2" borderId="55" xfId="0" applyNumberFormat="1" applyFont="1" applyFill="1" applyBorder="1" applyAlignment="1">
      <alignment horizontal="left" vertical="top" wrapText="1"/>
    </xf>
    <xf numFmtId="0" fontId="35" fillId="2" borderId="56" xfId="0" applyNumberFormat="1" applyFont="1" applyFill="1" applyBorder="1" applyAlignment="1">
      <alignment horizontal="left" vertical="top" wrapText="1"/>
    </xf>
    <xf numFmtId="0" fontId="35" fillId="0" borderId="1" xfId="0" applyNumberFormat="1" applyFont="1" applyFill="1" applyBorder="1" applyAlignment="1">
      <alignment horizontal="left" vertical="top" wrapText="1"/>
    </xf>
    <xf numFmtId="0" fontId="35" fillId="2" borderId="52" xfId="0" applyNumberFormat="1" applyFont="1" applyFill="1" applyBorder="1" applyAlignment="1">
      <alignment horizontal="left" vertical="top" wrapText="1"/>
    </xf>
    <xf numFmtId="0" fontId="35" fillId="2" borderId="48" xfId="0" applyNumberFormat="1" applyFont="1" applyFill="1" applyBorder="1" applyAlignment="1">
      <alignment horizontal="left" vertical="top" wrapText="1"/>
    </xf>
    <xf numFmtId="0" fontId="35" fillId="2" borderId="53" xfId="0" applyNumberFormat="1" applyFont="1" applyFill="1" applyBorder="1" applyAlignment="1">
      <alignment horizontal="left" vertical="top" wrapText="1"/>
    </xf>
    <xf numFmtId="0" fontId="35" fillId="2" borderId="49" xfId="0" applyNumberFormat="1" applyFont="1" applyFill="1" applyBorder="1" applyAlignment="1">
      <alignment horizontal="left" vertical="top" wrapText="1"/>
    </xf>
    <xf numFmtId="0" fontId="35" fillId="2" borderId="50" xfId="0" applyNumberFormat="1" applyFont="1" applyFill="1" applyBorder="1" applyAlignment="1">
      <alignment horizontal="left" vertical="top" wrapText="1"/>
    </xf>
    <xf numFmtId="0" fontId="35" fillId="2" borderId="51" xfId="0" applyNumberFormat="1" applyFont="1" applyFill="1" applyBorder="1" applyAlignment="1">
      <alignment horizontal="left" vertical="top" wrapText="1"/>
    </xf>
    <xf numFmtId="0" fontId="35" fillId="3" borderId="1" xfId="0" applyNumberFormat="1" applyFont="1" applyFill="1" applyBorder="1" applyAlignment="1">
      <alignment horizontal="left" vertical="top" wrapText="1"/>
    </xf>
    <xf numFmtId="0" fontId="35" fillId="3" borderId="2" xfId="0" applyNumberFormat="1" applyFont="1" applyFill="1" applyBorder="1" applyAlignment="1">
      <alignment horizontal="center" vertical="top" wrapText="1"/>
    </xf>
    <xf numFmtId="0" fontId="35" fillId="3" borderId="3" xfId="0" applyNumberFormat="1" applyFont="1" applyFill="1" applyBorder="1" applyAlignment="1">
      <alignment horizontal="center" vertical="top" wrapText="1"/>
    </xf>
    <xf numFmtId="0" fontId="35" fillId="3" borderId="4" xfId="0" applyNumberFormat="1" applyFont="1" applyFill="1" applyBorder="1" applyAlignment="1">
      <alignment horizontal="center" vertical="top" wrapText="1"/>
    </xf>
    <xf numFmtId="0" fontId="35" fillId="0" borderId="2" xfId="0" applyNumberFormat="1" applyFont="1" applyFill="1" applyBorder="1" applyAlignment="1">
      <alignment horizontal="left" vertical="top" wrapText="1"/>
    </xf>
    <xf numFmtId="0" fontId="35" fillId="0" borderId="3" xfId="0" applyNumberFormat="1" applyFont="1" applyFill="1" applyBorder="1" applyAlignment="1">
      <alignment horizontal="left" vertical="top" wrapText="1"/>
    </xf>
    <xf numFmtId="0" fontId="35" fillId="0" borderId="4" xfId="0" applyNumberFormat="1" applyFont="1" applyFill="1" applyBorder="1" applyAlignment="1">
      <alignment horizontal="left" vertical="top" wrapText="1"/>
    </xf>
    <xf numFmtId="0" fontId="35" fillId="0" borderId="58" xfId="0" applyNumberFormat="1" applyFont="1" applyFill="1" applyBorder="1" applyAlignment="1">
      <alignment horizontal="left" vertical="top" wrapText="1"/>
    </xf>
    <xf numFmtId="0" fontId="35" fillId="0" borderId="57" xfId="0" applyNumberFormat="1" applyFont="1" applyFill="1" applyBorder="1" applyAlignment="1">
      <alignment horizontal="left" vertical="top" wrapText="1"/>
    </xf>
    <xf numFmtId="0" fontId="35" fillId="0" borderId="59" xfId="0" applyNumberFormat="1" applyFont="1" applyFill="1" applyBorder="1" applyAlignment="1">
      <alignment horizontal="left" vertical="top" wrapText="1"/>
    </xf>
    <xf numFmtId="0" fontId="35" fillId="2" borderId="2" xfId="0" applyNumberFormat="1" applyFont="1" applyFill="1" applyBorder="1" applyAlignment="1">
      <alignment horizontal="center" vertical="top" wrapText="1"/>
    </xf>
    <xf numFmtId="0" fontId="35" fillId="2" borderId="3" xfId="0" applyNumberFormat="1" applyFont="1" applyFill="1" applyBorder="1" applyAlignment="1">
      <alignment horizontal="center" vertical="top" wrapText="1"/>
    </xf>
    <xf numFmtId="0" fontId="35" fillId="2" borderId="2" xfId="0" applyNumberFormat="1" applyFont="1" applyFill="1" applyBorder="1" applyAlignment="1">
      <alignment horizontal="center" vertical="center" wrapText="1"/>
    </xf>
    <xf numFmtId="0" fontId="35" fillId="2" borderId="3" xfId="0" applyNumberFormat="1" applyFont="1" applyFill="1" applyBorder="1" applyAlignment="1">
      <alignment horizontal="center" vertical="center" wrapText="1"/>
    </xf>
    <xf numFmtId="0" fontId="35" fillId="2" borderId="4" xfId="0" applyNumberFormat="1" applyFont="1" applyFill="1" applyBorder="1" applyAlignment="1">
      <alignment horizontal="center" vertical="center" wrapText="1"/>
    </xf>
    <xf numFmtId="0" fontId="35" fillId="2" borderId="4" xfId="0" applyNumberFormat="1" applyFont="1" applyFill="1" applyBorder="1" applyAlignment="1">
      <alignment horizontal="center" vertical="top" wrapText="1"/>
    </xf>
    <xf numFmtId="0" fontId="8" fillId="0" borderId="1" xfId="2" applyNumberFormat="1" applyFont="1" applyBorder="1" applyAlignment="1">
      <alignment horizontal="center" wrapText="1"/>
    </xf>
    <xf numFmtId="1" fontId="8" fillId="0" borderId="1" xfId="2" applyNumberFormat="1" applyFont="1" applyBorder="1" applyAlignment="1">
      <alignment horizontal="center"/>
    </xf>
    <xf numFmtId="0" fontId="44" fillId="0" borderId="1" xfId="2" applyNumberFormat="1" applyFont="1" applyBorder="1" applyAlignment="1">
      <alignment horizontal="left"/>
    </xf>
    <xf numFmtId="0" fontId="8" fillId="0" borderId="1" xfId="2" applyNumberFormat="1" applyFont="1" applyBorder="1" applyAlignment="1">
      <alignment horizontal="center"/>
    </xf>
    <xf numFmtId="0" fontId="44" fillId="0" borderId="1" xfId="2" applyNumberFormat="1" applyFont="1" applyBorder="1" applyAlignment="1">
      <alignment horizontal="left" wrapText="1"/>
    </xf>
    <xf numFmtId="0" fontId="8" fillId="0" borderId="1" xfId="2" applyNumberFormat="1" applyFont="1" applyBorder="1" applyAlignment="1">
      <alignment horizontal="center" vertical="top" wrapText="1"/>
    </xf>
    <xf numFmtId="0" fontId="0" fillId="0" borderId="0" xfId="0" applyAlignment="1">
      <alignment horizontal="left"/>
    </xf>
    <xf numFmtId="0" fontId="50" fillId="0" borderId="5" xfId="2" applyFont="1" applyBorder="1" applyAlignment="1">
      <alignment horizontal="center"/>
    </xf>
    <xf numFmtId="4" fontId="8" fillId="0" borderId="1" xfId="2" applyNumberFormat="1" applyFont="1" applyBorder="1" applyAlignment="1">
      <alignment horizontal="center"/>
    </xf>
    <xf numFmtId="0" fontId="44" fillId="0" borderId="1" xfId="2" applyNumberFormat="1" applyFont="1" applyBorder="1" applyAlignment="1">
      <alignment horizontal="left" vertical="top"/>
    </xf>
    <xf numFmtId="1" fontId="8" fillId="0" borderId="1" xfId="2" applyNumberFormat="1" applyFont="1" applyBorder="1" applyAlignment="1">
      <alignment horizontal="center" wrapText="1"/>
    </xf>
  </cellXfs>
  <cellStyles count="3">
    <cellStyle name="Обычный" xfId="0" builtinId="0"/>
    <cellStyle name="Обычный_ContractExtList" xfId="1"/>
    <cellStyle name="Обычный_Лист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7"/>
  <sheetViews>
    <sheetView view="pageBreakPreview" zoomScale="60" workbookViewId="0">
      <selection activeCell="B7" sqref="B7:J7"/>
    </sheetView>
  </sheetViews>
  <sheetFormatPr defaultRowHeight="15" x14ac:dyDescent="0.25"/>
  <sheetData>
    <row r="1" spans="2:11" ht="39" customHeight="1" x14ac:dyDescent="0.25">
      <c r="G1" s="228" t="s">
        <v>326</v>
      </c>
      <c r="H1" s="228"/>
      <c r="I1" s="228"/>
      <c r="J1" s="228"/>
      <c r="K1" s="228"/>
    </row>
    <row r="7" spans="2:11" ht="409.5" customHeight="1" x14ac:dyDescent="0.25">
      <c r="B7" s="229" t="s">
        <v>50</v>
      </c>
      <c r="C7" s="229"/>
      <c r="D7" s="229"/>
      <c r="E7" s="229"/>
      <c r="F7" s="229"/>
      <c r="G7" s="229"/>
      <c r="H7" s="229"/>
      <c r="I7" s="229"/>
      <c r="J7" s="229"/>
    </row>
  </sheetData>
  <mergeCells count="2">
    <mergeCell ref="G1:K1"/>
    <mergeCell ref="B7:J7"/>
  </mergeCells>
  <pageMargins left="0.7" right="0.7" top="0.75" bottom="0.75" header="0.3" footer="0.3"/>
  <pageSetup paperSize="9" scale="8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38"/>
  <sheetViews>
    <sheetView view="pageBreakPreview" zoomScaleSheetLayoutView="100" workbookViewId="0">
      <selection activeCell="K10" sqref="K10:K11"/>
    </sheetView>
  </sheetViews>
  <sheetFormatPr defaultRowHeight="15" x14ac:dyDescent="0.25"/>
  <cols>
    <col min="1" max="1" width="16.140625" customWidth="1"/>
    <col min="2" max="2" width="12.42578125" customWidth="1"/>
  </cols>
  <sheetData>
    <row r="1" spans="1:66" ht="43.5" customHeight="1" x14ac:dyDescent="0.25">
      <c r="B1" s="13"/>
      <c r="C1" s="13"/>
      <c r="D1" s="13"/>
      <c r="E1" s="13"/>
      <c r="F1" s="13"/>
      <c r="G1" s="13"/>
      <c r="H1" s="13"/>
      <c r="I1" s="13"/>
      <c r="J1" s="13"/>
      <c r="L1" s="235" t="s">
        <v>327</v>
      </c>
      <c r="M1" s="235"/>
      <c r="N1" s="235"/>
      <c r="O1" s="235"/>
    </row>
    <row r="3" spans="1:66" x14ac:dyDescent="0.25">
      <c r="A3" s="236" t="s">
        <v>330</v>
      </c>
      <c r="B3" s="236"/>
      <c r="C3" s="236"/>
      <c r="D3" s="236"/>
      <c r="E3" s="236"/>
      <c r="F3" s="236"/>
      <c r="G3" s="236"/>
      <c r="H3" s="236"/>
      <c r="I3" s="236"/>
    </row>
    <row r="4" spans="1:66" x14ac:dyDescent="0.25">
      <c r="A4" s="236" t="s">
        <v>0</v>
      </c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</row>
    <row r="5" spans="1:66" x14ac:dyDescent="0.25">
      <c r="A5" s="236" t="s">
        <v>6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</row>
    <row r="7" spans="1:66" x14ac:dyDescent="0.25">
      <c r="A7" t="s">
        <v>5</v>
      </c>
    </row>
    <row r="8" spans="1:66" ht="15.75" thickBot="1" x14ac:dyDescent="0.3">
      <c r="A8" t="s">
        <v>206</v>
      </c>
      <c r="D8" t="s">
        <v>30</v>
      </c>
      <c r="F8" t="s">
        <v>207</v>
      </c>
      <c r="I8" t="s">
        <v>30</v>
      </c>
      <c r="N8" s="1"/>
      <c r="V8" s="233"/>
      <c r="W8" s="233"/>
      <c r="X8" s="233"/>
      <c r="Y8" s="233"/>
      <c r="AE8" s="1"/>
      <c r="AV8" s="1"/>
      <c r="AY8" t="s">
        <v>206</v>
      </c>
      <c r="BB8">
        <v>65</v>
      </c>
      <c r="BC8" s="234" t="s">
        <v>207</v>
      </c>
      <c r="BD8" s="234"/>
      <c r="BE8" s="234"/>
      <c r="BF8" s="234"/>
      <c r="BI8">
        <v>1.1399999999999999</v>
      </c>
      <c r="BM8" s="1"/>
      <c r="BN8" s="1"/>
    </row>
    <row r="9" spans="1:66" x14ac:dyDescent="0.25">
      <c r="N9" s="1"/>
      <c r="V9" s="110"/>
      <c r="W9" s="110"/>
      <c r="X9" s="110"/>
      <c r="Y9" s="110"/>
      <c r="AE9" s="1"/>
      <c r="AV9" s="1"/>
      <c r="BC9" s="110"/>
      <c r="BD9" s="110"/>
      <c r="BE9" s="110"/>
      <c r="BF9" s="110"/>
      <c r="BM9" s="1"/>
      <c r="BN9" s="1"/>
    </row>
    <row r="10" spans="1:66" ht="30" customHeight="1" x14ac:dyDescent="0.25">
      <c r="A10" s="231" t="s">
        <v>1</v>
      </c>
      <c r="B10" s="230" t="s">
        <v>196</v>
      </c>
      <c r="C10" s="231" t="s">
        <v>197</v>
      </c>
      <c r="D10" s="231"/>
      <c r="E10" s="230" t="s">
        <v>198</v>
      </c>
      <c r="F10" s="230" t="s">
        <v>2</v>
      </c>
      <c r="G10" s="230" t="s">
        <v>199</v>
      </c>
      <c r="H10" s="230" t="s">
        <v>200</v>
      </c>
      <c r="I10" s="230" t="s">
        <v>201</v>
      </c>
      <c r="J10" s="230" t="s">
        <v>202</v>
      </c>
      <c r="K10" s="230" t="s">
        <v>203</v>
      </c>
      <c r="L10" s="232" t="s">
        <v>204</v>
      </c>
      <c r="M10" s="232" t="s">
        <v>324</v>
      </c>
      <c r="N10" s="230" t="s">
        <v>325</v>
      </c>
      <c r="O10" s="230" t="s">
        <v>205</v>
      </c>
    </row>
    <row r="11" spans="1:66" ht="32.25" customHeight="1" x14ac:dyDescent="0.25">
      <c r="A11" s="231"/>
      <c r="B11" s="230"/>
      <c r="C11" s="123" t="s">
        <v>3</v>
      </c>
      <c r="D11" s="123" t="s">
        <v>4</v>
      </c>
      <c r="E11" s="230"/>
      <c r="F11" s="230"/>
      <c r="G11" s="230"/>
      <c r="H11" s="230"/>
      <c r="I11" s="230"/>
      <c r="J11" s="230"/>
      <c r="K11" s="230"/>
      <c r="L11" s="232"/>
      <c r="M11" s="232"/>
      <c r="N11" s="230"/>
      <c r="O11" s="230"/>
    </row>
    <row r="12" spans="1:66" x14ac:dyDescent="0.2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spans="1:66" x14ac:dyDescent="0.25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spans="1:66" x14ac:dyDescent="0.25">
      <c r="A14" s="11"/>
      <c r="B14" s="2"/>
      <c r="C14" s="2"/>
      <c r="D14" s="2"/>
      <c r="E14" s="2"/>
      <c r="F14" s="3"/>
      <c r="G14" s="2"/>
      <c r="H14" s="2"/>
      <c r="I14" s="3"/>
      <c r="J14" s="3"/>
      <c r="K14" s="11"/>
      <c r="L14" s="11"/>
      <c r="M14" s="11"/>
      <c r="N14" s="11"/>
      <c r="O14" s="11"/>
    </row>
    <row r="15" spans="1:66" x14ac:dyDescent="0.25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spans="1:66" x14ac:dyDescent="0.25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spans="1:15" x14ac:dyDescent="0.25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</row>
    <row r="18" spans="1:15" x14ac:dyDescent="0.25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spans="1:15" x14ac:dyDescent="0.25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</row>
    <row r="20" spans="1:15" x14ac:dyDescent="0.25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spans="1:15" x14ac:dyDescent="0.25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</row>
    <row r="22" spans="1:15" x14ac:dyDescent="0.25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</row>
    <row r="23" spans="1:15" x14ac:dyDescent="0.25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</row>
    <row r="24" spans="1:15" x14ac:dyDescent="0.25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</row>
    <row r="25" spans="1:15" x14ac:dyDescent="0.25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</row>
    <row r="26" spans="1:15" x14ac:dyDescent="0.25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</row>
    <row r="27" spans="1:15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</row>
    <row r="28" spans="1:15" x14ac:dyDescent="0.25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</row>
    <row r="29" spans="1:15" x14ac:dyDescent="0.25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</row>
    <row r="30" spans="1:15" x14ac:dyDescent="0.25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</row>
    <row r="31" spans="1:15" x14ac:dyDescent="0.25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</row>
    <row r="32" spans="1:15" x14ac:dyDescent="0.25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</row>
    <row r="33" spans="1:15" x14ac:dyDescent="0.25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</row>
    <row r="34" spans="1:15" x14ac:dyDescent="0.25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</row>
    <row r="35" spans="1:15" x14ac:dyDescent="0.25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</row>
    <row r="36" spans="1:15" x14ac:dyDescent="0.25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</row>
    <row r="38" spans="1:15" x14ac:dyDescent="0.25">
      <c r="A38" t="s">
        <v>8</v>
      </c>
    </row>
  </sheetData>
  <mergeCells count="20">
    <mergeCell ref="V8:Y8"/>
    <mergeCell ref="BC8:BF8"/>
    <mergeCell ref="L1:O1"/>
    <mergeCell ref="A4:O4"/>
    <mergeCell ref="A5:O5"/>
    <mergeCell ref="A3:I3"/>
    <mergeCell ref="K10:K11"/>
    <mergeCell ref="L10:L11"/>
    <mergeCell ref="M10:M11"/>
    <mergeCell ref="N10:N11"/>
    <mergeCell ref="O10:O11"/>
    <mergeCell ref="G10:G11"/>
    <mergeCell ref="H10:H11"/>
    <mergeCell ref="I10:I11"/>
    <mergeCell ref="J10:J11"/>
    <mergeCell ref="A10:A11"/>
    <mergeCell ref="B10:B11"/>
    <mergeCell ref="C10:D10"/>
    <mergeCell ref="E10:E11"/>
    <mergeCell ref="F10:F11"/>
  </mergeCells>
  <pageMargins left="0.7" right="0.34" top="0.32" bottom="0.27" header="0.3" footer="0.3"/>
  <pageSetup paperSize="9" scale="7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view="pageBreakPreview" zoomScale="60" workbookViewId="0">
      <selection activeCell="J16" sqref="J16"/>
    </sheetView>
  </sheetViews>
  <sheetFormatPr defaultRowHeight="15" x14ac:dyDescent="0.25"/>
  <cols>
    <col min="5" max="5" width="11.28515625" customWidth="1"/>
    <col min="7" max="7" width="14.140625" customWidth="1"/>
    <col min="8" max="8" width="12" customWidth="1"/>
  </cols>
  <sheetData>
    <row r="1" spans="1:14" ht="33.75" customHeight="1" x14ac:dyDescent="0.3">
      <c r="A1" s="4"/>
      <c r="B1" s="4"/>
      <c r="C1" s="4"/>
      <c r="D1" s="4"/>
      <c r="E1" s="4"/>
      <c r="F1" s="4"/>
      <c r="G1" s="237" t="s">
        <v>328</v>
      </c>
      <c r="H1" s="238"/>
      <c r="I1" s="238"/>
      <c r="J1" s="238"/>
      <c r="K1" s="238"/>
      <c r="L1" s="238"/>
      <c r="M1" s="238"/>
    </row>
    <row r="2" spans="1:14" ht="18.75" x14ac:dyDescent="0.3">
      <c r="A2" s="4" t="s">
        <v>330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4" ht="18.75" x14ac:dyDescent="0.3">
      <c r="A3" s="245"/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</row>
    <row r="4" spans="1:14" ht="18.75" x14ac:dyDescent="0.3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spans="1:14" ht="18.75" x14ac:dyDescent="0.3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4" ht="18.75" x14ac:dyDescent="0.3">
      <c r="A6" s="4"/>
      <c r="B6" s="246" t="s">
        <v>9</v>
      </c>
      <c r="C6" s="246"/>
      <c r="D6" s="246"/>
      <c r="E6" s="246"/>
      <c r="F6" s="246"/>
      <c r="G6" s="246"/>
      <c r="H6" s="246"/>
      <c r="I6" s="246"/>
      <c r="J6" s="246"/>
      <c r="K6" s="4"/>
      <c r="L6" s="4"/>
    </row>
    <row r="7" spans="1:14" ht="18.75" x14ac:dyDescent="0.3">
      <c r="A7" s="4"/>
      <c r="B7" s="246" t="s">
        <v>10</v>
      </c>
      <c r="C7" s="246"/>
      <c r="D7" s="246"/>
      <c r="E7" s="246"/>
      <c r="F7" s="246"/>
      <c r="G7" s="246"/>
      <c r="H7" s="246"/>
      <c r="I7" s="246"/>
      <c r="J7" s="246"/>
      <c r="K7" s="4"/>
      <c r="L7" s="4"/>
      <c r="N7" s="12"/>
    </row>
    <row r="8" spans="1:14" ht="18.75" x14ac:dyDescent="0.3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</row>
    <row r="9" spans="1:14" ht="18.75" x14ac:dyDescent="0.3">
      <c r="B9" s="4" t="s">
        <v>18</v>
      </c>
      <c r="C9" s="4"/>
      <c r="D9" s="4"/>
      <c r="E9" s="4"/>
      <c r="F9" s="4"/>
      <c r="G9" s="4"/>
      <c r="H9" s="4"/>
      <c r="I9" s="4"/>
      <c r="J9" s="4"/>
      <c r="K9" s="4"/>
      <c r="L9" s="4"/>
    </row>
    <row r="10" spans="1:14" ht="18.75" x14ac:dyDescent="0.3"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</row>
    <row r="11" spans="1:14" ht="18.75" x14ac:dyDescent="0.3">
      <c r="B11" s="4" t="s">
        <v>19</v>
      </c>
      <c r="C11" s="4"/>
      <c r="D11" s="4"/>
      <c r="E11" s="4"/>
      <c r="F11" s="4"/>
      <c r="G11" s="4"/>
      <c r="H11" s="4"/>
      <c r="I11" s="4"/>
      <c r="J11" s="4"/>
      <c r="K11" s="4"/>
      <c r="L11" s="4"/>
    </row>
    <row r="12" spans="1:14" ht="18.75" x14ac:dyDescent="0.3"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</row>
    <row r="13" spans="1:14" ht="18.75" x14ac:dyDescent="0.3">
      <c r="B13" s="5" t="s">
        <v>11</v>
      </c>
      <c r="C13" s="239" t="s">
        <v>12</v>
      </c>
      <c r="D13" s="240"/>
      <c r="E13" s="241"/>
      <c r="F13" s="5" t="s">
        <v>13</v>
      </c>
      <c r="G13" s="5" t="s">
        <v>14</v>
      </c>
      <c r="H13" s="5" t="s">
        <v>15</v>
      </c>
      <c r="I13" s="4"/>
      <c r="J13" s="4"/>
      <c r="K13" s="4"/>
      <c r="L13" s="4"/>
    </row>
    <row r="14" spans="1:14" ht="18.75" x14ac:dyDescent="0.3">
      <c r="B14" s="5"/>
      <c r="C14" s="239"/>
      <c r="D14" s="240"/>
      <c r="E14" s="241"/>
      <c r="F14" s="6"/>
      <c r="G14" s="6"/>
      <c r="H14" s="7"/>
      <c r="I14" s="4"/>
      <c r="J14" s="4"/>
      <c r="K14" s="4"/>
      <c r="L14" s="4"/>
    </row>
    <row r="15" spans="1:14" ht="18.75" x14ac:dyDescent="0.3">
      <c r="B15" s="242" t="s">
        <v>7</v>
      </c>
      <c r="C15" s="243"/>
      <c r="D15" s="243"/>
      <c r="E15" s="243"/>
      <c r="F15" s="243"/>
      <c r="G15" s="244"/>
      <c r="H15" s="8">
        <f>SUM(H14)</f>
        <v>0</v>
      </c>
      <c r="I15" s="4"/>
      <c r="J15" s="4"/>
      <c r="K15" s="4"/>
      <c r="L15" s="4"/>
    </row>
    <row r="16" spans="1:14" ht="18.75" x14ac:dyDescent="0.3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</row>
    <row r="17" spans="1:12" ht="18.75" x14ac:dyDescent="0.3">
      <c r="A17" s="4" t="s">
        <v>16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</row>
    <row r="18" spans="1:12" ht="18.75" x14ac:dyDescent="0.3">
      <c r="A18" s="4" t="s">
        <v>16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</row>
    <row r="19" spans="1:12" ht="18.75" x14ac:dyDescent="0.3">
      <c r="A19" s="4" t="s">
        <v>16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</row>
    <row r="20" spans="1:12" ht="18.75" x14ac:dyDescent="0.3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</row>
    <row r="21" spans="1:12" ht="18.75" x14ac:dyDescent="0.3">
      <c r="B21" s="4" t="s">
        <v>20</v>
      </c>
      <c r="C21" s="4"/>
      <c r="D21" s="4"/>
      <c r="E21" s="4"/>
      <c r="F21" s="4"/>
      <c r="G21" s="4"/>
      <c r="H21" s="4"/>
      <c r="I21" s="4"/>
      <c r="J21" s="4"/>
      <c r="K21" s="4"/>
      <c r="L21" s="4"/>
    </row>
    <row r="22" spans="1:12" ht="18.75" x14ac:dyDescent="0.3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</row>
    <row r="23" spans="1:12" ht="18.75" x14ac:dyDescent="0.3">
      <c r="B23" s="4" t="s">
        <v>17</v>
      </c>
      <c r="C23" s="4"/>
      <c r="D23" s="4"/>
      <c r="E23" s="4"/>
      <c r="F23" s="4"/>
      <c r="G23" s="4"/>
      <c r="H23" s="4"/>
      <c r="I23" s="4"/>
      <c r="J23" s="4"/>
      <c r="K23" s="4"/>
      <c r="L23" s="4"/>
    </row>
  </sheetData>
  <mergeCells count="7">
    <mergeCell ref="G1:M1"/>
    <mergeCell ref="C13:E13"/>
    <mergeCell ref="C14:E14"/>
    <mergeCell ref="B15:G15"/>
    <mergeCell ref="A3:M3"/>
    <mergeCell ref="B7:J7"/>
    <mergeCell ref="B6:J6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view="pageBreakPreview" zoomScale="60" workbookViewId="0">
      <selection activeCell="D20" sqref="D20"/>
    </sheetView>
  </sheetViews>
  <sheetFormatPr defaultRowHeight="15" x14ac:dyDescent="0.25"/>
  <cols>
    <col min="2" max="2" width="37.5703125" customWidth="1"/>
    <col min="3" max="3" width="22.42578125" customWidth="1"/>
    <col min="4" max="4" width="23.28515625" customWidth="1"/>
  </cols>
  <sheetData>
    <row r="1" spans="1:7" ht="30" customHeight="1" x14ac:dyDescent="0.25">
      <c r="B1" s="237" t="s">
        <v>329</v>
      </c>
      <c r="C1" s="237"/>
      <c r="D1" s="237"/>
      <c r="E1" s="13"/>
      <c r="F1" s="13"/>
      <c r="G1" s="13"/>
    </row>
    <row r="2" spans="1:7" ht="18.75" customHeight="1" x14ac:dyDescent="0.25">
      <c r="B2" s="14"/>
      <c r="C2" s="14"/>
      <c r="D2" s="14"/>
      <c r="E2" s="13"/>
      <c r="F2" s="13"/>
      <c r="G2" s="13"/>
    </row>
    <row r="3" spans="1:7" x14ac:dyDescent="0.25">
      <c r="A3" t="s">
        <v>331</v>
      </c>
    </row>
    <row r="5" spans="1:7" x14ac:dyDescent="0.25">
      <c r="B5" s="247" t="s">
        <v>195</v>
      </c>
      <c r="C5" s="247"/>
      <c r="D5" s="247"/>
    </row>
    <row r="7" spans="1:7" x14ac:dyDescent="0.25">
      <c r="B7" s="247" t="s">
        <v>21</v>
      </c>
      <c r="C7" s="247"/>
      <c r="D7" s="247"/>
    </row>
    <row r="9" spans="1:7" x14ac:dyDescent="0.25">
      <c r="B9" t="s">
        <v>22</v>
      </c>
    </row>
    <row r="10" spans="1:7" s="10" customFormat="1" ht="29.25" customHeight="1" x14ac:dyDescent="0.25">
      <c r="A10"/>
      <c r="B10"/>
      <c r="C10"/>
      <c r="D10"/>
      <c r="E10"/>
      <c r="F10"/>
      <c r="G10"/>
    </row>
    <row r="11" spans="1:7" x14ac:dyDescent="0.25">
      <c r="A11" s="9" t="s">
        <v>23</v>
      </c>
      <c r="B11" s="9" t="s">
        <v>24</v>
      </c>
      <c r="C11" s="9" t="s">
        <v>25</v>
      </c>
      <c r="D11" s="9" t="s">
        <v>26</v>
      </c>
      <c r="E11" s="10"/>
      <c r="F11" s="10"/>
      <c r="G11" s="10"/>
    </row>
    <row r="12" spans="1:7" x14ac:dyDescent="0.25">
      <c r="A12" s="11"/>
      <c r="B12" s="11"/>
      <c r="C12" s="11"/>
      <c r="D12" s="11"/>
    </row>
    <row r="13" spans="1:7" x14ac:dyDescent="0.25">
      <c r="A13" s="11"/>
      <c r="B13" s="11"/>
      <c r="C13" s="11"/>
      <c r="D13" s="11"/>
    </row>
    <row r="14" spans="1:7" x14ac:dyDescent="0.25">
      <c r="A14" s="11"/>
      <c r="B14" s="11"/>
      <c r="C14" s="11"/>
      <c r="D14" s="11"/>
    </row>
    <row r="15" spans="1:7" x14ac:dyDescent="0.25">
      <c r="A15" s="11"/>
      <c r="B15" s="11"/>
      <c r="C15" s="11"/>
      <c r="D15" s="11"/>
    </row>
    <row r="16" spans="1:7" x14ac:dyDescent="0.25">
      <c r="A16" s="11"/>
      <c r="B16" s="11"/>
      <c r="C16" s="11"/>
      <c r="D16" s="11"/>
    </row>
    <row r="17" spans="1:4" x14ac:dyDescent="0.25">
      <c r="A17" s="11"/>
      <c r="B17" s="11"/>
      <c r="C17" s="11"/>
      <c r="D17" s="11"/>
    </row>
    <row r="18" spans="1:4" x14ac:dyDescent="0.25">
      <c r="A18" s="11"/>
      <c r="B18" s="11"/>
      <c r="C18" s="11"/>
      <c r="D18" s="11"/>
    </row>
    <row r="19" spans="1:4" x14ac:dyDescent="0.25">
      <c r="A19" s="11"/>
      <c r="B19" s="11"/>
      <c r="C19" s="11"/>
      <c r="D19" s="11"/>
    </row>
    <row r="20" spans="1:4" x14ac:dyDescent="0.25">
      <c r="A20" s="11"/>
      <c r="B20" s="11"/>
      <c r="C20" s="11"/>
      <c r="D20" s="11"/>
    </row>
    <row r="21" spans="1:4" x14ac:dyDescent="0.25">
      <c r="A21" s="11"/>
      <c r="B21" s="11"/>
      <c r="C21" s="11"/>
      <c r="D21" s="11"/>
    </row>
    <row r="22" spans="1:4" x14ac:dyDescent="0.25">
      <c r="A22" s="11"/>
      <c r="B22" s="11"/>
      <c r="C22" s="11"/>
      <c r="D22" s="11"/>
    </row>
    <row r="23" spans="1:4" x14ac:dyDescent="0.25">
      <c r="A23" s="11"/>
      <c r="B23" s="11"/>
      <c r="C23" s="11"/>
      <c r="D23" s="11"/>
    </row>
    <row r="24" spans="1:4" x14ac:dyDescent="0.25">
      <c r="A24" s="11"/>
      <c r="B24" s="11"/>
      <c r="C24" s="11"/>
      <c r="D24" s="11"/>
    </row>
    <row r="25" spans="1:4" x14ac:dyDescent="0.25">
      <c r="A25" s="11"/>
      <c r="B25" s="11"/>
      <c r="C25" s="11"/>
      <c r="D25" s="11"/>
    </row>
    <row r="26" spans="1:4" x14ac:dyDescent="0.25">
      <c r="A26" s="11"/>
      <c r="B26" s="11"/>
      <c r="C26" s="11"/>
      <c r="D26" s="11"/>
    </row>
    <row r="27" spans="1:4" x14ac:dyDescent="0.25">
      <c r="A27" s="11"/>
      <c r="B27" s="11"/>
      <c r="C27" s="11"/>
      <c r="D27" s="11"/>
    </row>
    <row r="28" spans="1:4" x14ac:dyDescent="0.25">
      <c r="A28" s="11"/>
      <c r="B28" s="11"/>
      <c r="C28" s="11"/>
      <c r="D28" s="11"/>
    </row>
    <row r="29" spans="1:4" x14ac:dyDescent="0.25">
      <c r="A29" s="11"/>
      <c r="B29" s="11"/>
      <c r="C29" s="11"/>
      <c r="D29" s="11"/>
    </row>
    <row r="30" spans="1:4" x14ac:dyDescent="0.25">
      <c r="A30" s="11"/>
      <c r="B30" s="11"/>
      <c r="C30" s="11"/>
      <c r="D30" s="11"/>
    </row>
    <row r="31" spans="1:4" x14ac:dyDescent="0.25">
      <c r="A31" s="11"/>
      <c r="B31" s="11"/>
      <c r="C31" s="11"/>
      <c r="D31" s="11"/>
    </row>
    <row r="32" spans="1:4" x14ac:dyDescent="0.25">
      <c r="A32" s="11"/>
      <c r="B32" s="11"/>
      <c r="C32" s="11"/>
      <c r="D32" s="11"/>
    </row>
    <row r="33" spans="1:4" x14ac:dyDescent="0.25">
      <c r="A33" s="11"/>
      <c r="B33" s="11"/>
      <c r="C33" s="11"/>
      <c r="D33" s="11"/>
    </row>
    <row r="34" spans="1:4" x14ac:dyDescent="0.25">
      <c r="A34" s="11"/>
      <c r="B34" s="11"/>
      <c r="C34" s="11"/>
      <c r="D34" s="11"/>
    </row>
    <row r="35" spans="1:4" x14ac:dyDescent="0.25">
      <c r="A35" s="11"/>
      <c r="B35" s="11"/>
      <c r="C35" s="11"/>
      <c r="D35" s="11"/>
    </row>
    <row r="36" spans="1:4" x14ac:dyDescent="0.25">
      <c r="A36" s="11"/>
      <c r="B36" s="11"/>
      <c r="C36" s="11"/>
      <c r="D36" s="11"/>
    </row>
    <row r="37" spans="1:4" x14ac:dyDescent="0.25">
      <c r="A37" s="11"/>
      <c r="B37" s="11"/>
      <c r="C37" s="11"/>
      <c r="D37" s="11"/>
    </row>
    <row r="38" spans="1:4" x14ac:dyDescent="0.25">
      <c r="A38" s="11"/>
      <c r="B38" s="11"/>
      <c r="C38" s="11"/>
      <c r="D38" s="11"/>
    </row>
    <row r="39" spans="1:4" x14ac:dyDescent="0.25">
      <c r="A39" s="11"/>
      <c r="B39" s="11"/>
      <c r="C39" s="11"/>
      <c r="D39" s="11"/>
    </row>
    <row r="40" spans="1:4" x14ac:dyDescent="0.25">
      <c r="A40" s="11"/>
      <c r="B40" s="11"/>
      <c r="C40" s="11"/>
      <c r="D40" s="11"/>
    </row>
    <row r="41" spans="1:4" x14ac:dyDescent="0.25">
      <c r="A41" s="11"/>
      <c r="B41" s="11"/>
      <c r="C41" s="11"/>
      <c r="D41" s="11"/>
    </row>
    <row r="42" spans="1:4" x14ac:dyDescent="0.25">
      <c r="A42" s="11"/>
      <c r="B42" s="11"/>
      <c r="C42" s="11"/>
      <c r="D42" s="11"/>
    </row>
    <row r="43" spans="1:4" x14ac:dyDescent="0.25">
      <c r="A43" s="11"/>
      <c r="B43" s="11"/>
      <c r="C43" s="11"/>
      <c r="D43" s="11"/>
    </row>
    <row r="44" spans="1:4" x14ac:dyDescent="0.25">
      <c r="A44" s="11"/>
      <c r="B44" s="11"/>
      <c r="C44" s="11"/>
      <c r="D44" s="11"/>
    </row>
    <row r="45" spans="1:4" x14ac:dyDescent="0.25">
      <c r="A45" s="11"/>
      <c r="B45" s="11"/>
      <c r="C45" s="11"/>
      <c r="D45" s="11"/>
    </row>
    <row r="46" spans="1:4" x14ac:dyDescent="0.25">
      <c r="A46" s="11"/>
      <c r="B46" s="11"/>
      <c r="C46" s="11"/>
      <c r="D46" s="11"/>
    </row>
    <row r="47" spans="1:4" x14ac:dyDescent="0.25">
      <c r="A47" s="11"/>
      <c r="B47" s="11"/>
      <c r="C47" s="11"/>
      <c r="D47" s="11"/>
    </row>
    <row r="48" spans="1:4" x14ac:dyDescent="0.25">
      <c r="A48" s="11"/>
      <c r="B48" s="11"/>
      <c r="C48" s="11"/>
      <c r="D48" s="11"/>
    </row>
    <row r="49" spans="1:4" x14ac:dyDescent="0.25">
      <c r="A49" s="11"/>
      <c r="B49" s="11"/>
      <c r="C49" s="11"/>
      <c r="D49" s="11"/>
    </row>
    <row r="50" spans="1:4" x14ac:dyDescent="0.25">
      <c r="A50" s="11"/>
      <c r="B50" s="11"/>
      <c r="C50" s="11"/>
      <c r="D50" s="11"/>
    </row>
    <row r="51" spans="1:4" x14ac:dyDescent="0.25">
      <c r="A51" s="11"/>
      <c r="B51" s="11"/>
      <c r="C51" s="11"/>
      <c r="D51" s="11"/>
    </row>
    <row r="53" spans="1:4" x14ac:dyDescent="0.25">
      <c r="A53" t="s">
        <v>27</v>
      </c>
    </row>
  </sheetData>
  <mergeCells count="3">
    <mergeCell ref="B5:D5"/>
    <mergeCell ref="B7:D7"/>
    <mergeCell ref="B1:D1"/>
  </mergeCells>
  <pageMargins left="0.7" right="0.7" top="0.42" bottom="0.36" header="0.3" footer="0.3"/>
  <pageSetup paperSize="9" scale="9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view="pageBreakPreview" zoomScaleSheetLayoutView="100" workbookViewId="0">
      <selection activeCell="G2" sqref="G2"/>
    </sheetView>
  </sheetViews>
  <sheetFormatPr defaultRowHeight="15" x14ac:dyDescent="0.25"/>
  <cols>
    <col min="1" max="1" width="13.85546875" style="15" customWidth="1"/>
    <col min="2" max="2" width="13" style="15" customWidth="1"/>
    <col min="3" max="4" width="9.140625" style="15"/>
    <col min="5" max="5" width="3" style="15" customWidth="1"/>
    <col min="6" max="11" width="9.140625" style="15"/>
    <col min="12" max="16384" width="9.140625" style="16"/>
  </cols>
  <sheetData>
    <row r="1" spans="1:11" ht="49.5" customHeight="1" x14ac:dyDescent="0.25">
      <c r="G1" s="248" t="s">
        <v>333</v>
      </c>
      <c r="H1" s="248"/>
      <c r="I1" s="248"/>
      <c r="J1" s="248"/>
      <c r="K1" s="248"/>
    </row>
    <row r="2" spans="1:11" x14ac:dyDescent="0.25">
      <c r="G2" s="17"/>
      <c r="H2" s="17"/>
      <c r="I2" s="17"/>
      <c r="J2" s="17"/>
      <c r="K2" s="17"/>
    </row>
    <row r="3" spans="1:11" x14ac:dyDescent="0.25">
      <c r="G3" s="17"/>
      <c r="H3" s="17"/>
      <c r="I3" s="17"/>
      <c r="J3" s="17"/>
      <c r="K3" s="17"/>
    </row>
    <row r="4" spans="1:11" x14ac:dyDescent="0.25">
      <c r="G4" s="17"/>
      <c r="H4" s="17"/>
      <c r="I4" s="17"/>
      <c r="J4" s="17"/>
      <c r="K4" s="17"/>
    </row>
    <row r="5" spans="1:11" x14ac:dyDescent="0.25">
      <c r="A5" s="249" t="s">
        <v>330</v>
      </c>
      <c r="B5" s="249"/>
      <c r="C5" s="249"/>
      <c r="D5" s="249"/>
      <c r="E5" s="249"/>
      <c r="F5" s="249"/>
      <c r="G5" s="249"/>
      <c r="H5" s="249"/>
      <c r="I5" s="249"/>
      <c r="J5" s="249"/>
      <c r="K5" s="249"/>
    </row>
    <row r="6" spans="1:11" s="15" customFormat="1" x14ac:dyDescent="0.25"/>
    <row r="7" spans="1:11" x14ac:dyDescent="0.25">
      <c r="A7" s="18" t="s">
        <v>28</v>
      </c>
      <c r="H7" s="250" t="s">
        <v>332</v>
      </c>
      <c r="I7" s="250"/>
      <c r="J7" s="250"/>
      <c r="K7" s="250"/>
    </row>
    <row r="8" spans="1:11" x14ac:dyDescent="0.25">
      <c r="A8" s="15" t="s">
        <v>29</v>
      </c>
      <c r="B8" s="251">
        <v>114444.27</v>
      </c>
      <c r="C8" s="252"/>
      <c r="D8" s="15" t="s">
        <v>31</v>
      </c>
      <c r="H8" s="250" t="s">
        <v>32</v>
      </c>
      <c r="I8" s="250"/>
      <c r="J8" s="250"/>
      <c r="K8" s="250"/>
    </row>
    <row r="9" spans="1:11" s="15" customFormat="1" x14ac:dyDescent="0.25">
      <c r="H9" s="19"/>
      <c r="I9" s="19"/>
      <c r="J9" s="19"/>
      <c r="K9" s="19"/>
    </row>
    <row r="10" spans="1:11" x14ac:dyDescent="0.25">
      <c r="A10" s="15" t="s">
        <v>33</v>
      </c>
      <c r="H10" s="253" t="s">
        <v>34</v>
      </c>
      <c r="I10" s="253"/>
      <c r="J10" s="253"/>
      <c r="K10" s="253"/>
    </row>
    <row r="11" spans="1:11" x14ac:dyDescent="0.25">
      <c r="A11" s="20"/>
      <c r="B11" s="20"/>
      <c r="C11" s="20"/>
      <c r="D11" s="254" t="s">
        <v>35</v>
      </c>
      <c r="E11" s="254"/>
      <c r="F11" s="254"/>
      <c r="G11" s="254"/>
      <c r="H11" s="250" t="s">
        <v>30</v>
      </c>
      <c r="I11" s="250"/>
      <c r="J11" s="250"/>
      <c r="K11" s="250"/>
    </row>
    <row r="12" spans="1:11" x14ac:dyDescent="0.25">
      <c r="A12" s="255" t="s">
        <v>36</v>
      </c>
      <c r="B12" s="255"/>
      <c r="C12" s="255"/>
      <c r="H12" s="250" t="s">
        <v>37</v>
      </c>
      <c r="I12" s="250"/>
      <c r="J12" s="250"/>
      <c r="K12" s="250"/>
    </row>
    <row r="13" spans="1:11" s="15" customFormat="1" x14ac:dyDescent="0.25"/>
    <row r="14" spans="1:11" x14ac:dyDescent="0.25">
      <c r="A14" s="15" t="s">
        <v>38</v>
      </c>
    </row>
    <row r="15" spans="1:11" s="15" customFormat="1" x14ac:dyDescent="0.25"/>
    <row r="16" spans="1:11" ht="15.75" x14ac:dyDescent="0.25">
      <c r="A16" s="256" t="s">
        <v>39</v>
      </c>
      <c r="B16" s="256"/>
      <c r="C16" s="256"/>
      <c r="D16" s="256"/>
      <c r="E16" s="256"/>
      <c r="F16" s="256"/>
      <c r="G16" s="256"/>
      <c r="H16" s="256"/>
      <c r="I16" s="256"/>
      <c r="J16" s="256"/>
      <c r="K16" s="256"/>
    </row>
    <row r="18" spans="1:11" x14ac:dyDescent="0.25">
      <c r="A18" s="15" t="s">
        <v>40</v>
      </c>
      <c r="F18" s="125"/>
      <c r="G18" s="257">
        <v>114444.27</v>
      </c>
      <c r="H18" s="257"/>
      <c r="I18" s="257"/>
      <c r="J18" s="257"/>
      <c r="K18" s="257"/>
    </row>
    <row r="19" spans="1:11" s="15" customFormat="1" x14ac:dyDescent="0.25">
      <c r="A19" s="15" t="s">
        <v>41</v>
      </c>
      <c r="B19" s="264" t="s">
        <v>222</v>
      </c>
      <c r="C19" s="265"/>
    </row>
    <row r="20" spans="1:11" x14ac:dyDescent="0.25">
      <c r="B20" s="255" t="s">
        <v>42</v>
      </c>
      <c r="C20" s="255"/>
    </row>
    <row r="21" spans="1:11" s="15" customFormat="1" x14ac:dyDescent="0.25"/>
    <row r="22" spans="1:11" s="15" customFormat="1" ht="31.5" customHeight="1" x14ac:dyDescent="0.25">
      <c r="A22" s="15" t="s">
        <v>43</v>
      </c>
      <c r="C22" s="266" t="s">
        <v>223</v>
      </c>
      <c r="D22" s="267"/>
      <c r="E22" s="267"/>
      <c r="F22" s="267"/>
      <c r="G22" s="267"/>
      <c r="H22" s="267"/>
      <c r="I22" s="267"/>
      <c r="J22" s="267"/>
      <c r="K22" s="267"/>
    </row>
    <row r="24" spans="1:11" x14ac:dyDescent="0.25">
      <c r="H24" s="20"/>
      <c r="I24" s="20"/>
      <c r="J24" s="20"/>
    </row>
    <row r="25" spans="1:11" x14ac:dyDescent="0.25">
      <c r="H25" s="255" t="s">
        <v>36</v>
      </c>
      <c r="I25" s="255"/>
      <c r="J25" s="255"/>
    </row>
    <row r="26" spans="1:11" s="15" customFormat="1" x14ac:dyDescent="0.25"/>
    <row r="27" spans="1:11" x14ac:dyDescent="0.25">
      <c r="H27" s="15" t="s">
        <v>38</v>
      </c>
    </row>
    <row r="28" spans="1:11" s="15" customFormat="1" x14ac:dyDescent="0.25"/>
    <row r="29" spans="1:11" x14ac:dyDescent="0.25">
      <c r="A29" s="18" t="s">
        <v>44</v>
      </c>
    </row>
    <row r="30" spans="1:11" s="15" customFormat="1" x14ac:dyDescent="0.25"/>
    <row r="31" spans="1:11" x14ac:dyDescent="0.25">
      <c r="A31" s="268" t="s">
        <v>45</v>
      </c>
      <c r="B31" s="268"/>
      <c r="C31" s="268"/>
      <c r="D31" s="268"/>
      <c r="E31" s="268"/>
      <c r="F31" s="268" t="s">
        <v>15</v>
      </c>
      <c r="G31" s="268"/>
    </row>
    <row r="32" spans="1:11" x14ac:dyDescent="0.25">
      <c r="A32" s="268" t="s">
        <v>227</v>
      </c>
      <c r="B32" s="268"/>
      <c r="C32" s="268" t="s">
        <v>46</v>
      </c>
      <c r="D32" s="268"/>
      <c r="E32" s="268"/>
      <c r="F32" s="268"/>
      <c r="G32" s="268"/>
    </row>
    <row r="33" spans="1:11" s="21" customFormat="1" x14ac:dyDescent="0.25">
      <c r="A33" s="258" t="s">
        <v>226</v>
      </c>
      <c r="B33" s="259"/>
      <c r="C33" s="260" t="s">
        <v>224</v>
      </c>
      <c r="D33" s="261"/>
      <c r="E33" s="262"/>
      <c r="F33" s="263">
        <f>B8</f>
        <v>114444.27</v>
      </c>
      <c r="G33" s="263"/>
    </row>
    <row r="34" spans="1:11" s="21" customFormat="1" x14ac:dyDescent="0.25">
      <c r="A34" s="271"/>
      <c r="B34" s="271"/>
      <c r="C34" s="271"/>
      <c r="D34" s="271"/>
      <c r="E34" s="271"/>
      <c r="F34" s="272"/>
      <c r="G34" s="272"/>
    </row>
    <row r="35" spans="1:11" s="21" customFormat="1" x14ac:dyDescent="0.25">
      <c r="A35" s="271"/>
      <c r="B35" s="271"/>
      <c r="C35" s="271"/>
      <c r="D35" s="271"/>
      <c r="E35" s="271"/>
      <c r="F35" s="272"/>
      <c r="G35" s="272"/>
    </row>
    <row r="36" spans="1:11" s="15" customFormat="1" x14ac:dyDescent="0.25">
      <c r="A36" s="269" t="s">
        <v>47</v>
      </c>
      <c r="B36" s="269"/>
      <c r="C36" s="269"/>
      <c r="D36" s="269"/>
      <c r="E36" s="269"/>
      <c r="F36" s="263">
        <f>F33</f>
        <v>114444.27</v>
      </c>
      <c r="G36" s="263"/>
    </row>
    <row r="38" spans="1:11" x14ac:dyDescent="0.25">
      <c r="A38" s="15" t="s">
        <v>48</v>
      </c>
      <c r="E38" s="270" t="s">
        <v>225</v>
      </c>
      <c r="F38" s="270"/>
      <c r="G38" s="270"/>
      <c r="H38" s="270"/>
      <c r="I38" s="270"/>
      <c r="J38" s="270"/>
      <c r="K38" s="270"/>
    </row>
    <row r="40" spans="1:11" x14ac:dyDescent="0.25">
      <c r="A40" s="15" t="s">
        <v>49</v>
      </c>
      <c r="D40" s="20"/>
      <c r="E40" s="20"/>
      <c r="F40" s="20"/>
      <c r="G40" s="15" t="s">
        <v>30</v>
      </c>
    </row>
    <row r="41" spans="1:11" x14ac:dyDescent="0.25">
      <c r="D41" s="255" t="s">
        <v>36</v>
      </c>
      <c r="E41" s="255"/>
      <c r="F41" s="255"/>
    </row>
  </sheetData>
  <mergeCells count="33">
    <mergeCell ref="A36:E36"/>
    <mergeCell ref="F36:G36"/>
    <mergeCell ref="E38:K38"/>
    <mergeCell ref="D41:F41"/>
    <mergeCell ref="A34:B34"/>
    <mergeCell ref="C34:E34"/>
    <mergeCell ref="F34:G34"/>
    <mergeCell ref="A35:B35"/>
    <mergeCell ref="C35:E35"/>
    <mergeCell ref="F35:G35"/>
    <mergeCell ref="A16:K16"/>
    <mergeCell ref="G18:K18"/>
    <mergeCell ref="A33:B33"/>
    <mergeCell ref="C33:E33"/>
    <mergeCell ref="F33:G33"/>
    <mergeCell ref="B19:C19"/>
    <mergeCell ref="B20:C20"/>
    <mergeCell ref="C22:K22"/>
    <mergeCell ref="H25:J25"/>
    <mergeCell ref="A31:E31"/>
    <mergeCell ref="F31:G32"/>
    <mergeCell ref="A32:B32"/>
    <mergeCell ref="C32:E32"/>
    <mergeCell ref="H10:K10"/>
    <mergeCell ref="D11:G11"/>
    <mergeCell ref="H11:K11"/>
    <mergeCell ref="A12:C12"/>
    <mergeCell ref="H12:K12"/>
    <mergeCell ref="G1:K1"/>
    <mergeCell ref="A5:K5"/>
    <mergeCell ref="H7:K7"/>
    <mergeCell ref="B8:C8"/>
    <mergeCell ref="H8:K8"/>
  </mergeCells>
  <pageMargins left="0.7" right="0.7" top="0.75" bottom="0.75" header="0.3" footer="0.3"/>
  <pageSetup paperSize="9" scale="84" orientation="portrait" r:id="rId1"/>
  <colBreaks count="1" manualBreakCount="1">
    <brk id="11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"/>
  <sheetViews>
    <sheetView zoomScaleNormal="100" workbookViewId="0">
      <selection activeCell="O31" sqref="O31"/>
    </sheetView>
  </sheetViews>
  <sheetFormatPr defaultRowHeight="15" x14ac:dyDescent="0.25"/>
  <cols>
    <col min="1" max="3" width="7.5703125" customWidth="1"/>
    <col min="4" max="4" width="8" customWidth="1"/>
    <col min="5" max="5" width="7.5703125" customWidth="1"/>
    <col min="6" max="6" width="8.28515625" customWidth="1"/>
    <col min="7" max="7" width="8.140625" customWidth="1"/>
    <col min="8" max="8" width="8.42578125" customWidth="1"/>
    <col min="9" max="9" width="10.7109375" customWidth="1"/>
    <col min="10" max="15" width="16.7109375" customWidth="1"/>
  </cols>
  <sheetData>
    <row r="1" spans="1:15" x14ac:dyDescent="0.25">
      <c r="N1" t="s">
        <v>334</v>
      </c>
    </row>
    <row r="2" spans="1:15" ht="41.25" customHeight="1" x14ac:dyDescent="0.25">
      <c r="A2" s="22" t="s">
        <v>51</v>
      </c>
      <c r="B2" s="22"/>
      <c r="C2" s="22"/>
      <c r="D2" s="22"/>
      <c r="E2" s="22"/>
      <c r="F2" s="23"/>
      <c r="G2" s="23"/>
      <c r="H2" s="23"/>
      <c r="I2" s="23"/>
      <c r="N2" s="277" t="s">
        <v>75</v>
      </c>
      <c r="O2" s="277"/>
    </row>
    <row r="3" spans="1:15" ht="12.75" customHeight="1" x14ac:dyDescent="0.25">
      <c r="A3" s="24" t="s">
        <v>52</v>
      </c>
      <c r="B3" s="24"/>
      <c r="C3" s="24"/>
      <c r="D3" s="24"/>
      <c r="E3" s="24"/>
      <c r="F3" s="25"/>
      <c r="G3" s="25"/>
      <c r="H3" s="25"/>
      <c r="I3" s="25"/>
      <c r="J3" s="26"/>
      <c r="K3" s="26"/>
    </row>
    <row r="4" spans="1:15" ht="12.75" customHeight="1" x14ac:dyDescent="0.25"/>
    <row r="5" spans="1:15" ht="15.75" customHeight="1" x14ac:dyDescent="0.25">
      <c r="A5" s="281" t="s">
        <v>74</v>
      </c>
      <c r="B5" s="281"/>
      <c r="C5" s="281"/>
      <c r="D5" s="281"/>
      <c r="E5" s="281"/>
      <c r="F5" s="281"/>
      <c r="G5" s="281"/>
      <c r="H5" s="281"/>
      <c r="I5" s="281"/>
      <c r="J5" s="281"/>
      <c r="K5" s="281"/>
      <c r="L5" s="281"/>
      <c r="M5" s="281"/>
      <c r="N5" s="281"/>
      <c r="O5" s="281"/>
    </row>
    <row r="6" spans="1:15" ht="12.75" customHeight="1" x14ac:dyDescent="0.25"/>
    <row r="7" spans="1:15" x14ac:dyDescent="0.25">
      <c r="A7" s="278" t="s">
        <v>53</v>
      </c>
      <c r="B7" s="278"/>
      <c r="C7" s="278"/>
      <c r="D7" s="280" t="s">
        <v>330</v>
      </c>
      <c r="E7" s="280"/>
      <c r="F7" s="280"/>
      <c r="G7" s="280"/>
      <c r="H7" s="280"/>
      <c r="I7" s="280"/>
      <c r="J7" s="280"/>
      <c r="K7" s="280"/>
      <c r="L7" s="280"/>
      <c r="M7" s="27"/>
      <c r="N7" s="27"/>
    </row>
    <row r="8" spans="1:15" x14ac:dyDescent="0.25">
      <c r="A8" s="278" t="s">
        <v>54</v>
      </c>
      <c r="B8" s="278"/>
      <c r="C8" s="278"/>
      <c r="D8" s="279"/>
      <c r="E8" s="279"/>
      <c r="F8" s="279"/>
      <c r="G8" s="279"/>
      <c r="H8" s="279"/>
      <c r="I8" s="279"/>
      <c r="J8" s="279"/>
      <c r="K8" s="279"/>
      <c r="L8" s="279"/>
      <c r="M8" s="27"/>
      <c r="N8" s="27"/>
    </row>
    <row r="9" spans="1:15" x14ac:dyDescent="0.25">
      <c r="A9" s="278" t="s">
        <v>55</v>
      </c>
      <c r="B9" s="278"/>
      <c r="C9" s="278"/>
      <c r="D9" s="279"/>
      <c r="E9" s="279"/>
      <c r="F9" s="279"/>
      <c r="G9" s="279"/>
      <c r="H9" s="279"/>
      <c r="I9" s="279"/>
      <c r="J9" s="279"/>
      <c r="K9" s="279"/>
      <c r="L9" s="279"/>
      <c r="M9" s="27"/>
      <c r="N9" s="27"/>
    </row>
    <row r="10" spans="1:15" x14ac:dyDescent="0.25">
      <c r="A10" s="278" t="s">
        <v>56</v>
      </c>
      <c r="B10" s="278"/>
      <c r="C10" s="278"/>
      <c r="D10" s="279"/>
      <c r="E10" s="279"/>
      <c r="F10" s="279"/>
      <c r="G10" s="23"/>
      <c r="H10" s="23"/>
      <c r="I10" s="23"/>
      <c r="J10" s="23"/>
      <c r="K10" s="23"/>
      <c r="L10" s="23"/>
      <c r="M10" s="27"/>
      <c r="N10" s="27"/>
    </row>
    <row r="11" spans="1:15" x14ac:dyDescent="0.25">
      <c r="A11" s="278" t="s">
        <v>57</v>
      </c>
      <c r="B11" s="278"/>
      <c r="C11" s="278"/>
      <c r="D11" s="280"/>
      <c r="E11" s="280"/>
      <c r="F11" s="280"/>
      <c r="G11" s="280"/>
      <c r="H11" s="280"/>
      <c r="I11" s="280"/>
      <c r="J11" s="280"/>
      <c r="K11" s="280"/>
      <c r="L11" s="280"/>
      <c r="M11" s="27"/>
      <c r="N11" s="27"/>
    </row>
    <row r="12" spans="1:15" ht="12.75" customHeight="1" x14ac:dyDescent="0.25">
      <c r="A12" s="27"/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</row>
    <row r="13" spans="1:15" ht="12.75" customHeight="1" x14ac:dyDescent="0.25">
      <c r="A13" s="273" t="s">
        <v>58</v>
      </c>
      <c r="B13" s="273"/>
      <c r="C13" s="273"/>
      <c r="D13" s="273"/>
      <c r="E13" s="273"/>
      <c r="F13" s="273"/>
      <c r="G13" s="273"/>
      <c r="H13" s="273"/>
      <c r="I13" s="273"/>
      <c r="J13" s="273" t="s">
        <v>59</v>
      </c>
      <c r="K13" s="273" t="s">
        <v>60</v>
      </c>
      <c r="L13" s="273" t="s">
        <v>61</v>
      </c>
      <c r="M13" s="273" t="s">
        <v>62</v>
      </c>
      <c r="N13" s="273" t="s">
        <v>63</v>
      </c>
      <c r="O13" s="273" t="s">
        <v>64</v>
      </c>
    </row>
    <row r="14" spans="1:15" ht="12.75" customHeight="1" x14ac:dyDescent="0.25">
      <c r="A14" s="28" t="s">
        <v>65</v>
      </c>
      <c r="B14" s="28" t="s">
        <v>66</v>
      </c>
      <c r="C14" s="28" t="s">
        <v>67</v>
      </c>
      <c r="D14" s="28" t="s">
        <v>68</v>
      </c>
      <c r="E14" s="28" t="s">
        <v>69</v>
      </c>
      <c r="F14" s="28" t="s">
        <v>70</v>
      </c>
      <c r="G14" s="28" t="s">
        <v>71</v>
      </c>
      <c r="H14" s="28" t="s">
        <v>72</v>
      </c>
      <c r="I14" s="28" t="s">
        <v>73</v>
      </c>
      <c r="J14" s="273"/>
      <c r="K14" s="273"/>
      <c r="L14" s="273"/>
      <c r="M14" s="273"/>
      <c r="N14" s="273"/>
      <c r="O14" s="273"/>
    </row>
    <row r="15" spans="1:15" ht="15.75" thickBot="1" x14ac:dyDescent="0.3">
      <c r="A15" s="29"/>
      <c r="B15" s="30"/>
      <c r="C15" s="30"/>
      <c r="D15" s="30"/>
      <c r="E15" s="30"/>
      <c r="F15" s="30"/>
      <c r="G15" s="30"/>
      <c r="H15" s="30"/>
      <c r="I15" s="30"/>
      <c r="J15" s="31"/>
      <c r="K15" s="31"/>
      <c r="L15" s="31"/>
      <c r="M15" s="31"/>
      <c r="N15" s="31"/>
      <c r="O15" s="32"/>
    </row>
    <row r="16" spans="1:15" ht="13.5" customHeight="1" thickTop="1" x14ac:dyDescent="0.25">
      <c r="A16" s="274" t="s">
        <v>7</v>
      </c>
      <c r="B16" s="275"/>
      <c r="C16" s="275"/>
      <c r="D16" s="275"/>
      <c r="E16" s="275"/>
      <c r="F16" s="275"/>
      <c r="G16" s="275"/>
      <c r="H16" s="275"/>
      <c r="I16" s="276"/>
      <c r="J16" s="33"/>
      <c r="K16" s="33"/>
      <c r="L16" s="33"/>
      <c r="M16" s="33"/>
      <c r="N16" s="33"/>
      <c r="O16" s="34"/>
    </row>
  </sheetData>
  <mergeCells count="20">
    <mergeCell ref="N2:O2"/>
    <mergeCell ref="A10:C10"/>
    <mergeCell ref="D10:F10"/>
    <mergeCell ref="A11:C11"/>
    <mergeCell ref="D11:L11"/>
    <mergeCell ref="A5:O5"/>
    <mergeCell ref="A7:C7"/>
    <mergeCell ref="D7:L7"/>
    <mergeCell ref="A8:C8"/>
    <mergeCell ref="D8:L8"/>
    <mergeCell ref="A9:C9"/>
    <mergeCell ref="D9:L9"/>
    <mergeCell ref="M13:M14"/>
    <mergeCell ref="N13:N14"/>
    <mergeCell ref="O13:O14"/>
    <mergeCell ref="A16:I16"/>
    <mergeCell ref="A13:I13"/>
    <mergeCell ref="J13:J14"/>
    <mergeCell ref="K13:K14"/>
    <mergeCell ref="L13:L1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5"/>
  <sheetViews>
    <sheetView topLeftCell="B1" zoomScaleNormal="100" workbookViewId="0">
      <selection activeCell="Q17" sqref="Q17"/>
    </sheetView>
  </sheetViews>
  <sheetFormatPr defaultRowHeight="15" x14ac:dyDescent="0.25"/>
  <cols>
    <col min="1" max="1" width="17.5703125" customWidth="1"/>
    <col min="2" max="2" width="16" customWidth="1"/>
    <col min="3" max="3" width="16.7109375" customWidth="1"/>
    <col min="4" max="5" width="18.7109375" customWidth="1"/>
    <col min="6" max="13" width="15.42578125" customWidth="1"/>
    <col min="14" max="14" width="10.5703125" customWidth="1"/>
    <col min="15" max="15" width="15.7109375" customWidth="1"/>
    <col min="16" max="16" width="16.140625" customWidth="1"/>
    <col min="17" max="18" width="17.7109375" customWidth="1"/>
    <col min="19" max="19" width="15.140625" customWidth="1"/>
    <col min="20" max="20" width="13.7109375" customWidth="1"/>
  </cols>
  <sheetData>
    <row r="1" spans="1:20" x14ac:dyDescent="0.25">
      <c r="A1" s="35" t="s">
        <v>51</v>
      </c>
      <c r="B1" s="36"/>
      <c r="C1" s="36"/>
      <c r="D1" s="36"/>
      <c r="E1" s="37"/>
      <c r="F1" s="37"/>
      <c r="G1" s="38"/>
      <c r="H1" s="38"/>
      <c r="I1" s="38"/>
      <c r="J1" s="38"/>
      <c r="K1" s="38"/>
      <c r="L1" s="38"/>
      <c r="M1" s="38"/>
      <c r="N1" s="38"/>
      <c r="O1" s="38"/>
      <c r="P1" s="38"/>
      <c r="Q1" s="39"/>
      <c r="R1" t="s">
        <v>335</v>
      </c>
      <c r="T1" s="40"/>
    </row>
    <row r="2" spans="1:20" x14ac:dyDescent="0.25">
      <c r="A2" s="38" t="s">
        <v>52</v>
      </c>
      <c r="B2" s="38"/>
      <c r="C2" s="38"/>
      <c r="D2" s="38"/>
      <c r="E2" s="37"/>
      <c r="F2" s="37"/>
      <c r="G2" s="37"/>
      <c r="H2" s="38"/>
      <c r="I2" s="38"/>
      <c r="J2" s="38"/>
      <c r="K2" s="38"/>
      <c r="L2" s="38"/>
      <c r="M2" s="38"/>
      <c r="N2" s="38"/>
      <c r="O2" s="38"/>
      <c r="P2" s="38"/>
      <c r="Q2" s="39"/>
      <c r="R2" s="277" t="s">
        <v>75</v>
      </c>
      <c r="S2" s="277"/>
      <c r="T2" s="40"/>
    </row>
    <row r="3" spans="1:20" ht="45" customHeight="1" x14ac:dyDescent="0.25">
      <c r="A3" s="282" t="s">
        <v>330</v>
      </c>
      <c r="B3" s="282"/>
      <c r="C3" s="282"/>
      <c r="D3" s="282"/>
      <c r="E3" s="282"/>
      <c r="F3" s="42"/>
      <c r="G3" s="41"/>
      <c r="H3" s="41"/>
      <c r="I3" s="41"/>
      <c r="J3" s="41"/>
      <c r="K3" s="41"/>
      <c r="L3" s="41"/>
      <c r="M3" s="41"/>
      <c r="N3" s="41"/>
      <c r="O3" s="41"/>
      <c r="P3" s="41"/>
      <c r="Q3" s="43"/>
      <c r="R3" s="42"/>
      <c r="S3" s="42"/>
      <c r="T3" s="44"/>
    </row>
    <row r="4" spans="1:20" ht="16.5" customHeight="1" x14ac:dyDescent="0.25">
      <c r="A4" s="283" t="s">
        <v>76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  <c r="P4" s="283"/>
      <c r="Q4" s="283"/>
      <c r="R4" s="283"/>
      <c r="S4" s="283"/>
      <c r="T4" s="283"/>
    </row>
    <row r="5" spans="1:20" ht="31.5" customHeight="1" x14ac:dyDescent="0.25">
      <c r="A5" s="285" t="s">
        <v>96</v>
      </c>
      <c r="B5" s="285"/>
      <c r="C5" s="285"/>
      <c r="D5" s="285"/>
      <c r="E5" s="45"/>
      <c r="F5" s="45"/>
      <c r="G5" s="46"/>
      <c r="H5" s="46"/>
      <c r="I5" s="46"/>
      <c r="J5" s="46"/>
      <c r="K5" s="46"/>
      <c r="L5" s="46"/>
      <c r="M5" s="46"/>
      <c r="N5" s="46"/>
      <c r="O5" s="46"/>
      <c r="P5" s="46"/>
      <c r="Q5" s="47"/>
      <c r="R5" s="45"/>
      <c r="S5" s="45"/>
      <c r="T5" s="48"/>
    </row>
    <row r="6" spans="1:20" x14ac:dyDescent="0.25">
      <c r="A6" s="49"/>
      <c r="B6" s="50"/>
      <c r="C6" s="50"/>
      <c r="D6" s="50"/>
      <c r="E6" s="49"/>
      <c r="F6" s="42"/>
      <c r="G6" s="41"/>
      <c r="H6" s="41"/>
      <c r="I6" s="41"/>
      <c r="J6" s="41"/>
      <c r="K6" s="41"/>
      <c r="L6" s="41"/>
      <c r="M6" s="41"/>
      <c r="N6" s="41"/>
      <c r="O6" s="41"/>
      <c r="P6" s="41"/>
      <c r="Q6" s="43"/>
      <c r="R6" s="42"/>
      <c r="S6" s="42"/>
      <c r="T6" s="44"/>
    </row>
    <row r="7" spans="1:20" x14ac:dyDescent="0.25">
      <c r="A7" s="41" t="s">
        <v>77</v>
      </c>
      <c r="B7" s="41"/>
      <c r="C7" s="41"/>
      <c r="D7" s="41"/>
      <c r="E7" s="42"/>
      <c r="F7" s="42"/>
      <c r="G7" s="41"/>
      <c r="H7" s="41"/>
      <c r="I7" s="41"/>
      <c r="J7" s="41"/>
      <c r="K7" s="41"/>
      <c r="L7" s="41"/>
      <c r="M7" s="41"/>
      <c r="N7" s="41"/>
      <c r="O7" s="41"/>
      <c r="P7" s="41"/>
      <c r="Q7" s="43"/>
      <c r="R7" s="42"/>
      <c r="S7" s="42"/>
      <c r="T7" s="44"/>
    </row>
    <row r="8" spans="1:20" ht="15.75" customHeight="1" x14ac:dyDescent="0.25">
      <c r="A8" s="284" t="s">
        <v>78</v>
      </c>
      <c r="B8" s="284" t="s">
        <v>79</v>
      </c>
      <c r="C8" s="284" t="s">
        <v>80</v>
      </c>
      <c r="D8" s="284" t="s">
        <v>54</v>
      </c>
      <c r="E8" s="284" t="s">
        <v>81</v>
      </c>
      <c r="F8" s="284" t="s">
        <v>66</v>
      </c>
      <c r="G8" s="284" t="s">
        <v>67</v>
      </c>
      <c r="H8" s="284" t="s">
        <v>68</v>
      </c>
      <c r="I8" s="284" t="s">
        <v>65</v>
      </c>
      <c r="J8" s="284" t="s">
        <v>69</v>
      </c>
      <c r="K8" s="284" t="s">
        <v>82</v>
      </c>
      <c r="L8" s="284" t="s">
        <v>83</v>
      </c>
      <c r="M8" s="284" t="s">
        <v>84</v>
      </c>
      <c r="N8" s="284" t="s">
        <v>73</v>
      </c>
      <c r="O8" s="284" t="s">
        <v>57</v>
      </c>
      <c r="P8" s="286" t="s">
        <v>85</v>
      </c>
      <c r="Q8" s="287"/>
      <c r="R8" s="284" t="s">
        <v>55</v>
      </c>
      <c r="S8" s="284" t="s">
        <v>86</v>
      </c>
      <c r="T8" s="284" t="s">
        <v>87</v>
      </c>
    </row>
    <row r="9" spans="1:20" ht="49.5" customHeight="1" x14ac:dyDescent="0.25">
      <c r="A9" s="284"/>
      <c r="B9" s="284"/>
      <c r="C9" s="284"/>
      <c r="D9" s="284"/>
      <c r="E9" s="284"/>
      <c r="F9" s="284"/>
      <c r="G9" s="284"/>
      <c r="H9" s="284"/>
      <c r="I9" s="284"/>
      <c r="J9" s="284"/>
      <c r="K9" s="284"/>
      <c r="L9" s="284"/>
      <c r="M9" s="284"/>
      <c r="N9" s="284"/>
      <c r="O9" s="284"/>
      <c r="P9" s="51" t="s">
        <v>88</v>
      </c>
      <c r="Q9" s="51" t="s">
        <v>89</v>
      </c>
      <c r="R9" s="284"/>
      <c r="S9" s="284"/>
      <c r="T9" s="284"/>
    </row>
    <row r="10" spans="1:20" x14ac:dyDescent="0.25">
      <c r="A10" s="52"/>
      <c r="B10" s="53"/>
      <c r="C10" s="53"/>
      <c r="D10" s="54"/>
      <c r="E10" s="55"/>
      <c r="F10" s="56"/>
      <c r="G10" s="56"/>
      <c r="H10" s="56"/>
      <c r="I10" s="56"/>
      <c r="J10" s="56"/>
      <c r="K10" s="56"/>
      <c r="L10" s="56"/>
      <c r="M10" s="56"/>
      <c r="N10" s="56"/>
      <c r="O10" s="55"/>
      <c r="P10" s="57"/>
      <c r="Q10" s="57" t="s">
        <v>30</v>
      </c>
      <c r="R10" s="54" t="s">
        <v>90</v>
      </c>
      <c r="S10" s="58" t="s">
        <v>90</v>
      </c>
      <c r="T10" s="59" t="s">
        <v>90</v>
      </c>
    </row>
    <row r="11" spans="1:20" x14ac:dyDescent="0.25">
      <c r="A11" s="288" t="s">
        <v>91</v>
      </c>
      <c r="B11" s="289"/>
      <c r="C11" s="289"/>
      <c r="D11" s="289"/>
      <c r="E11" s="289"/>
      <c r="F11" s="60"/>
      <c r="G11" s="61"/>
      <c r="H11" s="61"/>
      <c r="I11" s="61"/>
      <c r="J11" s="61"/>
      <c r="K11" s="61"/>
      <c r="L11" s="61"/>
      <c r="M11" s="61"/>
      <c r="N11" s="61"/>
      <c r="O11" s="62"/>
      <c r="P11" s="63" t="s">
        <v>30</v>
      </c>
      <c r="Q11" s="64">
        <v>1160</v>
      </c>
      <c r="R11" s="65"/>
      <c r="S11" s="60"/>
      <c r="T11" s="66"/>
    </row>
    <row r="12" spans="1:20" x14ac:dyDescent="0.25">
      <c r="A12" s="67"/>
      <c r="B12" s="67"/>
      <c r="C12" s="290"/>
      <c r="D12" s="290"/>
      <c r="E12" s="290"/>
      <c r="F12" s="290"/>
      <c r="G12" s="290"/>
      <c r="H12" s="290"/>
      <c r="I12" s="290"/>
      <c r="J12" s="290"/>
      <c r="K12" s="290"/>
      <c r="L12" s="290"/>
      <c r="M12" s="67"/>
      <c r="N12" s="67"/>
      <c r="O12" s="67"/>
      <c r="P12" s="67"/>
      <c r="Q12" s="68"/>
      <c r="R12" s="69"/>
      <c r="S12" s="69"/>
      <c r="T12" s="70"/>
    </row>
    <row r="13" spans="1:20" x14ac:dyDescent="0.25">
      <c r="A13" s="71"/>
      <c r="B13" s="71"/>
      <c r="C13" s="72"/>
      <c r="D13" s="72"/>
      <c r="E13" s="72"/>
      <c r="F13" s="72"/>
      <c r="G13" s="72"/>
      <c r="H13" s="72"/>
      <c r="I13" s="72"/>
      <c r="J13" s="72"/>
      <c r="K13" s="72"/>
      <c r="L13" s="72"/>
      <c r="M13" s="71"/>
      <c r="N13" s="71"/>
      <c r="O13" s="71"/>
      <c r="P13" s="71"/>
      <c r="Q13" s="68"/>
      <c r="R13" s="69"/>
      <c r="S13" s="69"/>
      <c r="T13" s="70"/>
    </row>
    <row r="14" spans="1:20" ht="13.15" customHeight="1" x14ac:dyDescent="0.25"/>
    <row r="15" spans="1:20" ht="13.15" customHeight="1" x14ac:dyDescent="0.25"/>
    <row r="16" spans="1:20" s="73" customFormat="1" ht="13.15" customHeight="1" x14ac:dyDescent="0.2">
      <c r="A16" s="73" t="s">
        <v>92</v>
      </c>
      <c r="D16" s="73" t="s">
        <v>93</v>
      </c>
    </row>
    <row r="17" spans="1:4" ht="13.15" customHeight="1" x14ac:dyDescent="0.25"/>
    <row r="18" spans="1:4" ht="45.6" customHeight="1" x14ac:dyDescent="0.25">
      <c r="A18" s="73" t="s">
        <v>94</v>
      </c>
      <c r="B18" s="73"/>
      <c r="C18" s="73"/>
      <c r="D18" s="73" t="s">
        <v>95</v>
      </c>
    </row>
    <row r="19" spans="1:4" ht="13.15" customHeight="1" x14ac:dyDescent="0.25"/>
    <row r="20" spans="1:4" ht="13.15" customHeight="1" x14ac:dyDescent="0.25"/>
    <row r="21" spans="1:4" ht="12.75" customHeight="1" x14ac:dyDescent="0.25"/>
    <row r="22" spans="1:4" ht="12.75" customHeight="1" x14ac:dyDescent="0.25"/>
    <row r="23" spans="1:4" ht="13.15" customHeight="1" x14ac:dyDescent="0.25"/>
    <row r="25" spans="1:4" ht="13.9" customHeight="1" x14ac:dyDescent="0.25"/>
  </sheetData>
  <mergeCells count="25">
    <mergeCell ref="C12:L12"/>
    <mergeCell ref="J8:J9"/>
    <mergeCell ref="K8:K9"/>
    <mergeCell ref="L8:L9"/>
    <mergeCell ref="T8:T9"/>
    <mergeCell ref="M8:M9"/>
    <mergeCell ref="N8:N9"/>
    <mergeCell ref="O8:O9"/>
    <mergeCell ref="A11:E11"/>
    <mergeCell ref="A3:E3"/>
    <mergeCell ref="R2:S2"/>
    <mergeCell ref="A4:T4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A5:D5"/>
    <mergeCell ref="P8:Q8"/>
    <mergeCell ref="R8:R9"/>
    <mergeCell ref="S8:S9"/>
  </mergeCells>
  <pageMargins left="0.7" right="0.7" top="0.75" bottom="0.75" header="0.3" footer="0.3"/>
  <pageSetup paperSize="9" scale="41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"/>
  <sheetViews>
    <sheetView view="pageBreakPreview" zoomScale="90" zoomScaleNormal="100" zoomScaleSheetLayoutView="90" workbookViewId="0">
      <selection activeCell="J15" sqref="J15"/>
    </sheetView>
  </sheetViews>
  <sheetFormatPr defaultRowHeight="15" x14ac:dyDescent="0.25"/>
  <cols>
    <col min="3" max="3" width="11.140625" customWidth="1"/>
    <col min="4" max="4" width="11.5703125" customWidth="1"/>
    <col min="5" max="5" width="10.28515625" customWidth="1"/>
    <col min="6" max="6" width="11.5703125" customWidth="1"/>
    <col min="7" max="7" width="11.140625" customWidth="1"/>
    <col min="8" max="8" width="11.85546875" customWidth="1"/>
    <col min="9" max="9" width="11.42578125" customWidth="1"/>
  </cols>
  <sheetData>
    <row r="1" spans="1:16" ht="57" customHeight="1" x14ac:dyDescent="0.25">
      <c r="J1" s="291" t="s">
        <v>336</v>
      </c>
      <c r="K1" s="291"/>
      <c r="L1" s="291"/>
      <c r="M1" s="291"/>
      <c r="N1" s="83"/>
      <c r="O1" s="83"/>
      <c r="P1" s="83"/>
    </row>
    <row r="3" spans="1:16" x14ac:dyDescent="0.25">
      <c r="A3" s="247" t="s">
        <v>330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247"/>
    </row>
    <row r="4" spans="1:16" x14ac:dyDescent="0.25">
      <c r="A4" s="236" t="s">
        <v>98</v>
      </c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6"/>
      <c r="M4" s="236"/>
    </row>
    <row r="5" spans="1:16" x14ac:dyDescent="0.25">
      <c r="E5" t="s">
        <v>99</v>
      </c>
      <c r="F5" s="296"/>
      <c r="G5" s="296"/>
      <c r="H5" t="s">
        <v>100</v>
      </c>
      <c r="I5" s="75"/>
      <c r="J5" t="s">
        <v>101</v>
      </c>
    </row>
    <row r="7" spans="1:16" ht="45" customHeight="1" x14ac:dyDescent="0.25">
      <c r="A7" s="295" t="s">
        <v>12</v>
      </c>
      <c r="B7" s="295"/>
      <c r="C7" s="227" t="s">
        <v>102</v>
      </c>
      <c r="D7" s="294" t="s">
        <v>103</v>
      </c>
      <c r="E7" s="294"/>
      <c r="F7" s="295" t="s">
        <v>104</v>
      </c>
      <c r="G7" s="295"/>
      <c r="H7" s="295" t="s">
        <v>105</v>
      </c>
      <c r="I7" s="295"/>
      <c r="J7" s="294" t="s">
        <v>106</v>
      </c>
      <c r="K7" s="294"/>
      <c r="L7" s="295" t="s">
        <v>97</v>
      </c>
      <c r="M7" s="295"/>
    </row>
    <row r="8" spans="1:16" ht="30" x14ac:dyDescent="0.25">
      <c r="A8" s="11"/>
      <c r="B8" s="11"/>
      <c r="C8" s="11"/>
      <c r="D8" s="74" t="s">
        <v>14</v>
      </c>
      <c r="E8" s="74" t="s">
        <v>107</v>
      </c>
      <c r="F8" s="74" t="s">
        <v>14</v>
      </c>
      <c r="G8" s="74" t="s">
        <v>107</v>
      </c>
      <c r="H8" s="74" t="s">
        <v>14</v>
      </c>
      <c r="I8" s="74" t="s">
        <v>107</v>
      </c>
      <c r="J8" s="74" t="s">
        <v>14</v>
      </c>
      <c r="K8" s="74" t="s">
        <v>107</v>
      </c>
      <c r="L8" s="292"/>
      <c r="M8" s="292"/>
    </row>
    <row r="9" spans="1:16" ht="32.25" customHeight="1" x14ac:dyDescent="0.25">
      <c r="A9" s="292" t="s">
        <v>108</v>
      </c>
      <c r="B9" s="292"/>
      <c r="C9" s="11"/>
      <c r="D9" s="11"/>
      <c r="E9" s="11"/>
      <c r="F9" s="11"/>
      <c r="G9" s="11"/>
      <c r="H9" s="11"/>
      <c r="I9" s="11"/>
      <c r="J9" s="11"/>
      <c r="K9" s="11"/>
      <c r="L9" s="293"/>
      <c r="M9" s="293"/>
    </row>
    <row r="10" spans="1:16" ht="33.75" customHeight="1" x14ac:dyDescent="0.25">
      <c r="A10" s="292" t="s">
        <v>109</v>
      </c>
      <c r="B10" s="292"/>
      <c r="C10" s="11"/>
      <c r="D10" s="11"/>
      <c r="E10" s="11"/>
      <c r="F10" s="11"/>
      <c r="G10" s="11"/>
      <c r="H10" s="11"/>
      <c r="I10" s="11"/>
      <c r="J10" s="11"/>
      <c r="K10" s="11"/>
      <c r="L10" s="293"/>
      <c r="M10" s="293"/>
    </row>
    <row r="11" spans="1:16" x14ac:dyDescent="0.25">
      <c r="A11" s="293" t="s">
        <v>110</v>
      </c>
      <c r="B11" s="293"/>
      <c r="C11" s="11"/>
      <c r="D11" s="11"/>
      <c r="E11" s="11"/>
      <c r="F11" s="11"/>
      <c r="G11" s="11"/>
      <c r="H11" s="11"/>
      <c r="I11" s="11"/>
      <c r="J11" s="11"/>
      <c r="K11" s="11"/>
      <c r="L11" s="293"/>
      <c r="M11" s="293"/>
    </row>
    <row r="12" spans="1:16" x14ac:dyDescent="0.25">
      <c r="A12" s="297" t="s">
        <v>7</v>
      </c>
      <c r="B12" s="297"/>
      <c r="C12" s="297"/>
      <c r="D12" s="11"/>
      <c r="E12" s="11"/>
      <c r="F12" s="11"/>
      <c r="G12" s="11"/>
      <c r="H12" s="11"/>
      <c r="I12" s="11"/>
      <c r="J12" s="11"/>
      <c r="K12" s="11"/>
      <c r="L12" s="293"/>
      <c r="M12" s="293"/>
    </row>
  </sheetData>
  <mergeCells count="19">
    <mergeCell ref="A10:B10"/>
    <mergeCell ref="A11:B11"/>
    <mergeCell ref="L10:M10"/>
    <mergeCell ref="L11:M11"/>
    <mergeCell ref="L12:M12"/>
    <mergeCell ref="A12:C12"/>
    <mergeCell ref="J1:M1"/>
    <mergeCell ref="A9:B9"/>
    <mergeCell ref="L8:M8"/>
    <mergeCell ref="L9:M9"/>
    <mergeCell ref="D7:E7"/>
    <mergeCell ref="F7:G7"/>
    <mergeCell ref="H7:I7"/>
    <mergeCell ref="J7:K7"/>
    <mergeCell ref="A7:B7"/>
    <mergeCell ref="A3:M3"/>
    <mergeCell ref="A4:M4"/>
    <mergeCell ref="F5:G5"/>
    <mergeCell ref="L7:M7"/>
  </mergeCells>
  <pageMargins left="0.7" right="0.7" top="0.75" bottom="0.75" header="0.3" footer="0.3"/>
  <pageSetup paperSize="9" scale="98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33"/>
  <sheetViews>
    <sheetView view="pageBreakPreview" zoomScale="60" zoomScaleNormal="100" workbookViewId="0">
      <selection activeCell="C20" sqref="C20"/>
    </sheetView>
  </sheetViews>
  <sheetFormatPr defaultRowHeight="15" x14ac:dyDescent="0.25"/>
  <cols>
    <col min="1" max="1" width="6.85546875" customWidth="1"/>
    <col min="2" max="2" width="47" customWidth="1"/>
    <col min="3" max="3" width="10" customWidth="1"/>
    <col min="4" max="4" width="11.140625" customWidth="1"/>
    <col min="5" max="5" width="16.42578125" customWidth="1"/>
  </cols>
  <sheetData>
    <row r="1" spans="1:6" ht="46.5" customHeight="1" x14ac:dyDescent="0.25">
      <c r="D1" s="298" t="s">
        <v>338</v>
      </c>
      <c r="E1" s="298"/>
      <c r="F1" s="83"/>
    </row>
    <row r="3" spans="1:6" ht="15.75" x14ac:dyDescent="0.25">
      <c r="A3" s="301" t="s">
        <v>131</v>
      </c>
      <c r="B3" s="301"/>
      <c r="C3" s="301"/>
      <c r="D3" s="301"/>
      <c r="E3" s="301"/>
    </row>
    <row r="5" spans="1:6" ht="15.75" x14ac:dyDescent="0.25">
      <c r="A5" s="84" t="s">
        <v>337</v>
      </c>
    </row>
    <row r="7" spans="1:6" ht="15.75" x14ac:dyDescent="0.25">
      <c r="A7" s="84" t="s">
        <v>123</v>
      </c>
    </row>
    <row r="9" spans="1:6" ht="45" x14ac:dyDescent="0.25">
      <c r="A9" s="247" t="s">
        <v>132</v>
      </c>
      <c r="B9" s="247"/>
      <c r="C9" s="221"/>
      <c r="D9" s="90" t="s">
        <v>139</v>
      </c>
    </row>
    <row r="11" spans="1:6" ht="15.75" x14ac:dyDescent="0.25">
      <c r="A11" s="300" t="s">
        <v>124</v>
      </c>
      <c r="B11" s="300"/>
      <c r="C11" s="300"/>
      <c r="D11" s="300"/>
    </row>
    <row r="12" spans="1:6" ht="15.75" x14ac:dyDescent="0.25">
      <c r="A12" s="84"/>
    </row>
    <row r="13" spans="1:6" ht="45.75" customHeight="1" x14ac:dyDescent="0.25">
      <c r="A13" s="305" t="s">
        <v>11</v>
      </c>
      <c r="B13" s="305" t="s">
        <v>125</v>
      </c>
      <c r="C13" s="303" t="s">
        <v>141</v>
      </c>
      <c r="D13" s="304"/>
      <c r="E13" s="305" t="s">
        <v>142</v>
      </c>
    </row>
    <row r="14" spans="1:6" ht="22.5" customHeight="1" x14ac:dyDescent="0.25">
      <c r="A14" s="306"/>
      <c r="B14" s="306"/>
      <c r="C14" s="225" t="s">
        <v>322</v>
      </c>
      <c r="D14" s="225" t="s">
        <v>323</v>
      </c>
      <c r="E14" s="306"/>
    </row>
    <row r="15" spans="1:6" x14ac:dyDescent="0.25">
      <c r="A15" s="85">
        <v>1</v>
      </c>
      <c r="B15" s="85">
        <v>2</v>
      </c>
      <c r="C15" s="85">
        <v>3</v>
      </c>
      <c r="D15" s="85">
        <v>4</v>
      </c>
      <c r="E15" s="92">
        <v>5</v>
      </c>
    </row>
    <row r="16" spans="1:6" ht="47.25" customHeight="1" x14ac:dyDescent="0.25">
      <c r="A16" s="91">
        <v>1</v>
      </c>
      <c r="B16" s="86" t="s">
        <v>126</v>
      </c>
      <c r="C16" s="86"/>
      <c r="D16" s="86"/>
      <c r="E16" s="11"/>
    </row>
    <row r="17" spans="1:5" ht="63" x14ac:dyDescent="0.25">
      <c r="A17" s="91">
        <f>A16+1</f>
        <v>2</v>
      </c>
      <c r="B17" s="86" t="s">
        <v>127</v>
      </c>
      <c r="C17" s="86"/>
      <c r="D17" s="86"/>
      <c r="E17" s="11"/>
    </row>
    <row r="18" spans="1:5" ht="47.25" x14ac:dyDescent="0.25">
      <c r="A18" s="91">
        <f t="shared" ref="A18:A22" si="0">A17+1</f>
        <v>3</v>
      </c>
      <c r="B18" s="86" t="s">
        <v>128</v>
      </c>
      <c r="C18" s="86"/>
      <c r="D18" s="86" t="s">
        <v>30</v>
      </c>
      <c r="E18" s="11"/>
    </row>
    <row r="19" spans="1:5" ht="47.25" x14ac:dyDescent="0.25">
      <c r="A19" s="91">
        <f t="shared" si="0"/>
        <v>4</v>
      </c>
      <c r="B19" s="86" t="s">
        <v>129</v>
      </c>
      <c r="C19" s="86"/>
      <c r="D19" s="86"/>
      <c r="E19" s="11"/>
    </row>
    <row r="20" spans="1:5" ht="63" x14ac:dyDescent="0.25">
      <c r="A20" s="91">
        <f t="shared" si="0"/>
        <v>5</v>
      </c>
      <c r="B20" s="86" t="s">
        <v>130</v>
      </c>
      <c r="C20" s="86"/>
      <c r="D20" s="86"/>
      <c r="E20" s="11"/>
    </row>
    <row r="21" spans="1:5" ht="15.75" x14ac:dyDescent="0.25">
      <c r="A21" s="91">
        <f t="shared" si="0"/>
        <v>6</v>
      </c>
      <c r="B21" s="86"/>
      <c r="C21" s="86"/>
      <c r="D21" s="86"/>
      <c r="E21" s="11"/>
    </row>
    <row r="22" spans="1:5" ht="15.75" x14ac:dyDescent="0.25">
      <c r="A22" s="91">
        <f t="shared" si="0"/>
        <v>7</v>
      </c>
      <c r="B22" s="86"/>
      <c r="C22" s="86"/>
      <c r="D22" s="86"/>
      <c r="E22" s="11"/>
    </row>
    <row r="23" spans="1:5" ht="15.75" x14ac:dyDescent="0.25">
      <c r="A23" s="91">
        <f>A22+1</f>
        <v>8</v>
      </c>
      <c r="B23" s="86"/>
      <c r="C23" s="86"/>
      <c r="D23" s="86"/>
      <c r="E23" s="11"/>
    </row>
    <row r="24" spans="1:5" ht="15.75" x14ac:dyDescent="0.25">
      <c r="A24" s="93"/>
      <c r="B24" s="11" t="s">
        <v>140</v>
      </c>
      <c r="C24" s="11"/>
      <c r="D24" s="11"/>
      <c r="E24" s="11"/>
    </row>
    <row r="25" spans="1:5" ht="15.75" x14ac:dyDescent="0.25">
      <c r="A25" s="84"/>
    </row>
    <row r="26" spans="1:5" ht="15.75" x14ac:dyDescent="0.25">
      <c r="A26" s="299" t="s">
        <v>133</v>
      </c>
      <c r="B26" s="302"/>
      <c r="C26" s="226"/>
      <c r="D26" s="11"/>
      <c r="E26" s="11"/>
    </row>
    <row r="27" spans="1:5" ht="15.75" x14ac:dyDescent="0.25">
      <c r="A27" s="88"/>
      <c r="B27" s="12"/>
      <c r="C27" s="223"/>
    </row>
    <row r="28" spans="1:5" ht="15.75" x14ac:dyDescent="0.25">
      <c r="A28" s="299" t="s">
        <v>134</v>
      </c>
      <c r="B28" s="299"/>
      <c r="C28" s="222"/>
      <c r="D28" s="11"/>
    </row>
    <row r="29" spans="1:5" ht="15.75" x14ac:dyDescent="0.25">
      <c r="A29" s="84"/>
    </row>
    <row r="30" spans="1:5" ht="15.75" x14ac:dyDescent="0.25">
      <c r="A30" s="300" t="s">
        <v>135</v>
      </c>
      <c r="B30" s="300"/>
      <c r="C30" s="224"/>
      <c r="D30" s="75"/>
      <c r="E30" t="s">
        <v>137</v>
      </c>
    </row>
    <row r="31" spans="1:5" ht="15.75" x14ac:dyDescent="0.25">
      <c r="A31" s="84"/>
    </row>
    <row r="32" spans="1:5" ht="15.75" x14ac:dyDescent="0.25">
      <c r="A32" s="84"/>
    </row>
    <row r="33" spans="1:5" ht="47.25" x14ac:dyDescent="0.25">
      <c r="A33" s="299" t="s">
        <v>136</v>
      </c>
      <c r="B33" s="299"/>
      <c r="C33" s="222"/>
      <c r="D33" s="75"/>
      <c r="E33" s="89" t="s">
        <v>138</v>
      </c>
    </row>
  </sheetData>
  <mergeCells count="12">
    <mergeCell ref="D1:E1"/>
    <mergeCell ref="A33:B33"/>
    <mergeCell ref="A9:B9"/>
    <mergeCell ref="A11:D11"/>
    <mergeCell ref="A3:E3"/>
    <mergeCell ref="A26:B26"/>
    <mergeCell ref="A28:B28"/>
    <mergeCell ref="A30:B30"/>
    <mergeCell ref="C13:D13"/>
    <mergeCell ref="A13:A14"/>
    <mergeCell ref="B13:B14"/>
    <mergeCell ref="E13:E14"/>
  </mergeCells>
  <pageMargins left="0.7" right="0.7" top="0.75" bottom="0.75" header="0.3" footer="0.3"/>
  <pageSetup paperSize="9" scale="8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workbookViewId="0">
      <selection activeCell="J14" sqref="J14"/>
    </sheetView>
  </sheetViews>
  <sheetFormatPr defaultRowHeight="15" x14ac:dyDescent="0.25"/>
  <cols>
    <col min="1" max="1" width="6.85546875" customWidth="1"/>
    <col min="2" max="2" width="47" customWidth="1"/>
    <col min="3" max="3" width="20.85546875" customWidth="1"/>
    <col min="4" max="4" width="17.5703125" customWidth="1"/>
    <col min="5" max="5" width="16.42578125" customWidth="1"/>
  </cols>
  <sheetData>
    <row r="1" spans="1:6" ht="46.5" customHeight="1" x14ac:dyDescent="0.25">
      <c r="D1" s="298" t="s">
        <v>339</v>
      </c>
      <c r="E1" s="298"/>
      <c r="F1" s="83"/>
    </row>
    <row r="3" spans="1:6" ht="15.75" x14ac:dyDescent="0.25">
      <c r="A3" s="301" t="s">
        <v>146</v>
      </c>
      <c r="B3" s="301"/>
      <c r="C3" s="301"/>
      <c r="D3" s="301"/>
      <c r="E3" s="301"/>
    </row>
    <row r="5" spans="1:6" ht="20.25" x14ac:dyDescent="0.25">
      <c r="A5" s="84" t="s">
        <v>340</v>
      </c>
    </row>
    <row r="7" spans="1:6" ht="15.75" x14ac:dyDescent="0.25">
      <c r="A7" s="84" t="s">
        <v>123</v>
      </c>
    </row>
    <row r="9" spans="1:6" ht="30" customHeight="1" x14ac:dyDescent="0.25">
      <c r="A9" s="247" t="s">
        <v>132</v>
      </c>
      <c r="B9" s="247"/>
      <c r="C9" s="221"/>
      <c r="D9" s="307" t="s">
        <v>143</v>
      </c>
      <c r="E9" s="307"/>
    </row>
    <row r="11" spans="1:6" ht="15.75" x14ac:dyDescent="0.25">
      <c r="A11" s="300" t="s">
        <v>124</v>
      </c>
      <c r="B11" s="300"/>
      <c r="C11" s="300"/>
      <c r="D11" s="300"/>
    </row>
    <row r="12" spans="1:6" ht="15.75" x14ac:dyDescent="0.25">
      <c r="A12" s="84"/>
    </row>
    <row r="13" spans="1:6" ht="42" customHeight="1" x14ac:dyDescent="0.25">
      <c r="A13" s="305" t="s">
        <v>11</v>
      </c>
      <c r="B13" s="305" t="s">
        <v>125</v>
      </c>
      <c r="C13" s="303" t="s">
        <v>141</v>
      </c>
      <c r="D13" s="304"/>
      <c r="E13" s="305" t="s">
        <v>142</v>
      </c>
    </row>
    <row r="14" spans="1:6" ht="42" customHeight="1" x14ac:dyDescent="0.25">
      <c r="A14" s="306"/>
      <c r="B14" s="306"/>
      <c r="C14" s="225" t="s">
        <v>322</v>
      </c>
      <c r="D14" s="225" t="s">
        <v>323</v>
      </c>
      <c r="E14" s="306"/>
    </row>
    <row r="15" spans="1:6" ht="15.75" customHeight="1" x14ac:dyDescent="0.25">
      <c r="A15" s="85">
        <v>1</v>
      </c>
      <c r="B15" s="85">
        <v>2</v>
      </c>
      <c r="C15" s="85">
        <v>3</v>
      </c>
      <c r="D15" s="85">
        <v>4</v>
      </c>
      <c r="E15" s="92">
        <v>5</v>
      </c>
    </row>
    <row r="16" spans="1:6" ht="47.25" customHeight="1" x14ac:dyDescent="0.25">
      <c r="A16" s="91">
        <v>1</v>
      </c>
      <c r="B16" s="86" t="s">
        <v>126</v>
      </c>
      <c r="C16" s="86"/>
      <c r="D16" s="86"/>
      <c r="E16" s="11"/>
    </row>
    <row r="17" spans="1:5" ht="63" x14ac:dyDescent="0.25">
      <c r="A17" s="91">
        <f>A16+1</f>
        <v>2</v>
      </c>
      <c r="B17" s="86" t="s">
        <v>127</v>
      </c>
      <c r="C17" s="86"/>
      <c r="D17" s="86"/>
      <c r="E17" s="11"/>
    </row>
    <row r="18" spans="1:5" ht="47.25" x14ac:dyDescent="0.25">
      <c r="A18" s="91">
        <f t="shared" ref="A18:A22" si="0">A17+1</f>
        <v>3</v>
      </c>
      <c r="B18" s="86" t="s">
        <v>128</v>
      </c>
      <c r="C18" s="86"/>
      <c r="D18" s="86" t="s">
        <v>30</v>
      </c>
      <c r="E18" s="11"/>
    </row>
    <row r="19" spans="1:5" ht="47.25" x14ac:dyDescent="0.25">
      <c r="A19" s="91">
        <f t="shared" si="0"/>
        <v>4</v>
      </c>
      <c r="B19" s="86" t="s">
        <v>129</v>
      </c>
      <c r="C19" s="86"/>
      <c r="D19" s="86"/>
      <c r="E19" s="11"/>
    </row>
    <row r="20" spans="1:5" ht="63" x14ac:dyDescent="0.25">
      <c r="A20" s="91">
        <f t="shared" si="0"/>
        <v>5</v>
      </c>
      <c r="B20" s="86" t="s">
        <v>130</v>
      </c>
      <c r="C20" s="86"/>
      <c r="D20" s="86"/>
      <c r="E20" s="11"/>
    </row>
    <row r="21" spans="1:5" ht="15.75" x14ac:dyDescent="0.25">
      <c r="A21" s="91">
        <f t="shared" si="0"/>
        <v>6</v>
      </c>
      <c r="B21" s="86"/>
      <c r="C21" s="86"/>
      <c r="D21" s="86"/>
      <c r="E21" s="11"/>
    </row>
    <row r="22" spans="1:5" ht="15.75" x14ac:dyDescent="0.25">
      <c r="A22" s="91">
        <f t="shared" si="0"/>
        <v>7</v>
      </c>
      <c r="B22" s="86"/>
      <c r="C22" s="86"/>
      <c r="D22" s="86"/>
      <c r="E22" s="11"/>
    </row>
    <row r="23" spans="1:5" ht="15.75" x14ac:dyDescent="0.25">
      <c r="A23" s="91">
        <f>A22+1</f>
        <v>8</v>
      </c>
      <c r="B23" s="86"/>
      <c r="C23" s="86"/>
      <c r="D23" s="86"/>
      <c r="E23" s="11"/>
    </row>
    <row r="24" spans="1:5" ht="15.75" x14ac:dyDescent="0.25">
      <c r="A24" s="93"/>
      <c r="B24" s="11" t="s">
        <v>140</v>
      </c>
      <c r="C24" s="11"/>
      <c r="D24" s="11"/>
      <c r="E24" s="11"/>
    </row>
    <row r="25" spans="1:5" ht="15.75" x14ac:dyDescent="0.25">
      <c r="A25" s="84"/>
    </row>
    <row r="26" spans="1:5" ht="15.75" x14ac:dyDescent="0.25">
      <c r="A26" s="299" t="s">
        <v>144</v>
      </c>
      <c r="B26" s="302"/>
      <c r="C26" s="226"/>
      <c r="D26" s="11"/>
      <c r="E26" s="11"/>
    </row>
    <row r="27" spans="1:5" ht="15.75" x14ac:dyDescent="0.25">
      <c r="A27" s="88"/>
      <c r="B27" s="12"/>
      <c r="C27" s="223"/>
    </row>
    <row r="28" spans="1:5" ht="15.75" x14ac:dyDescent="0.25">
      <c r="A28" s="299" t="s">
        <v>134</v>
      </c>
      <c r="B28" s="299"/>
      <c r="C28" s="222"/>
      <c r="D28" s="11"/>
      <c r="E28" t="s">
        <v>145</v>
      </c>
    </row>
    <row r="29" spans="1:5" ht="15.75" x14ac:dyDescent="0.25">
      <c r="A29" s="84"/>
    </row>
    <row r="30" spans="1:5" ht="15.75" x14ac:dyDescent="0.25">
      <c r="A30" s="300" t="s">
        <v>135</v>
      </c>
      <c r="B30" s="300"/>
      <c r="C30" s="224"/>
      <c r="D30" s="75"/>
      <c r="E30" t="s">
        <v>137</v>
      </c>
    </row>
    <row r="31" spans="1:5" ht="15.75" x14ac:dyDescent="0.25">
      <c r="A31" s="84"/>
    </row>
    <row r="32" spans="1:5" ht="15.75" x14ac:dyDescent="0.25">
      <c r="A32" s="84"/>
    </row>
    <row r="33" spans="1:5" ht="47.25" customHeight="1" x14ac:dyDescent="0.25">
      <c r="A33" s="299" t="s">
        <v>136</v>
      </c>
      <c r="B33" s="299"/>
      <c r="C33" s="75"/>
      <c r="D33" s="308" t="s">
        <v>138</v>
      </c>
      <c r="E33" s="308"/>
    </row>
  </sheetData>
  <mergeCells count="14">
    <mergeCell ref="A30:B30"/>
    <mergeCell ref="A33:B33"/>
    <mergeCell ref="D9:E9"/>
    <mergeCell ref="D1:E1"/>
    <mergeCell ref="A3:E3"/>
    <mergeCell ref="A9:B9"/>
    <mergeCell ref="A11:D11"/>
    <mergeCell ref="A26:B26"/>
    <mergeCell ref="A28:B28"/>
    <mergeCell ref="A13:A14"/>
    <mergeCell ref="B13:B14"/>
    <mergeCell ref="C13:D13"/>
    <mergeCell ref="E13:E14"/>
    <mergeCell ref="D33:E33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zoomScaleNormal="100" workbookViewId="0">
      <selection activeCell="O19" sqref="O19"/>
    </sheetView>
  </sheetViews>
  <sheetFormatPr defaultRowHeight="15" x14ac:dyDescent="0.25"/>
  <cols>
    <col min="10" max="10" width="17.28515625" customWidth="1"/>
    <col min="11" max="11" width="7" customWidth="1"/>
    <col min="12" max="12" width="7.28515625" customWidth="1"/>
  </cols>
  <sheetData>
    <row r="1" spans="1:12" ht="65.25" customHeight="1" x14ac:dyDescent="0.25">
      <c r="J1" s="309" t="s">
        <v>342</v>
      </c>
      <c r="K1" s="309"/>
      <c r="L1" s="309"/>
    </row>
    <row r="2" spans="1:12" x14ac:dyDescent="0.25">
      <c r="A2" t="s">
        <v>330</v>
      </c>
    </row>
    <row r="5" spans="1:12" ht="15.75" x14ac:dyDescent="0.25">
      <c r="A5" s="77"/>
      <c r="B5" s="77"/>
      <c r="C5" s="77"/>
      <c r="D5" s="77"/>
      <c r="E5" s="77"/>
      <c r="F5" s="77"/>
      <c r="H5" s="77" t="s">
        <v>111</v>
      </c>
      <c r="I5" s="77"/>
      <c r="J5" s="77"/>
    </row>
    <row r="6" spans="1:12" ht="15.75" x14ac:dyDescent="0.25">
      <c r="A6" s="77"/>
      <c r="B6" s="77"/>
      <c r="C6" s="77"/>
      <c r="D6" s="77"/>
      <c r="E6" s="77"/>
      <c r="F6" s="77"/>
      <c r="H6" s="77"/>
      <c r="I6" s="77"/>
      <c r="J6" s="77"/>
    </row>
    <row r="7" spans="1:12" ht="15.75" x14ac:dyDescent="0.25">
      <c r="A7" s="77"/>
      <c r="B7" s="77"/>
      <c r="C7" s="77"/>
      <c r="D7" s="77"/>
      <c r="E7" s="77"/>
      <c r="F7" s="77"/>
      <c r="H7" s="77" t="s">
        <v>341</v>
      </c>
      <c r="I7" s="77"/>
      <c r="J7" s="77"/>
    </row>
    <row r="8" spans="1:12" ht="15.75" x14ac:dyDescent="0.25">
      <c r="A8" s="77"/>
      <c r="B8" s="77"/>
      <c r="C8" s="77"/>
      <c r="D8" s="77"/>
      <c r="E8" s="77"/>
      <c r="F8" s="77"/>
      <c r="H8" s="78"/>
      <c r="I8" s="79"/>
      <c r="J8" s="80" t="s">
        <v>112</v>
      </c>
    </row>
    <row r="9" spans="1:12" ht="15.75" x14ac:dyDescent="0.25">
      <c r="A9" s="77"/>
      <c r="B9" s="77"/>
      <c r="C9" s="77"/>
      <c r="D9" s="77"/>
      <c r="E9" s="77"/>
      <c r="F9" s="77"/>
      <c r="G9" s="77"/>
      <c r="H9" s="77"/>
      <c r="I9" s="77"/>
      <c r="J9" s="77"/>
    </row>
    <row r="10" spans="1:12" ht="15.75" x14ac:dyDescent="0.25">
      <c r="A10" s="77"/>
      <c r="B10" s="77"/>
      <c r="C10" s="77"/>
      <c r="D10" s="77"/>
      <c r="E10" s="77"/>
      <c r="F10" s="77"/>
      <c r="G10" s="77"/>
      <c r="H10" s="77"/>
      <c r="I10" s="77"/>
      <c r="J10" s="77"/>
    </row>
    <row r="11" spans="1:12" ht="15.75" x14ac:dyDescent="0.25">
      <c r="A11" s="77"/>
      <c r="B11" s="77"/>
      <c r="C11" s="77"/>
      <c r="D11" s="77" t="s">
        <v>113</v>
      </c>
      <c r="E11" s="77"/>
      <c r="F11" s="77"/>
      <c r="G11" s="77"/>
      <c r="H11" s="77"/>
      <c r="I11" s="77"/>
      <c r="J11" s="77"/>
    </row>
    <row r="12" spans="1:12" ht="15.75" x14ac:dyDescent="0.25">
      <c r="A12" s="77"/>
      <c r="B12" s="77"/>
      <c r="C12" s="77"/>
      <c r="D12" s="77"/>
      <c r="E12" s="77"/>
      <c r="F12" s="77"/>
      <c r="G12" s="77"/>
      <c r="H12" s="77"/>
      <c r="I12" s="77"/>
      <c r="J12" s="77"/>
    </row>
    <row r="13" spans="1:12" ht="15.75" x14ac:dyDescent="0.25">
      <c r="A13" s="313">
        <v>42830</v>
      </c>
      <c r="B13" s="310"/>
      <c r="C13" s="77"/>
      <c r="D13" s="77"/>
      <c r="E13" s="77"/>
      <c r="F13" s="77"/>
      <c r="G13" s="77"/>
      <c r="H13" s="77"/>
      <c r="I13" s="314" t="s">
        <v>117</v>
      </c>
      <c r="J13" s="314"/>
    </row>
    <row r="14" spans="1:12" ht="15.75" x14ac:dyDescent="0.25">
      <c r="A14" s="77"/>
      <c r="B14" s="77"/>
      <c r="C14" s="77"/>
      <c r="D14" s="77"/>
      <c r="E14" s="77"/>
      <c r="F14" s="77"/>
      <c r="G14" s="77"/>
      <c r="H14" s="77"/>
      <c r="I14" s="77"/>
      <c r="J14" s="77"/>
    </row>
    <row r="15" spans="1:12" ht="15.75" x14ac:dyDescent="0.25">
      <c r="A15" s="77" t="s">
        <v>122</v>
      </c>
      <c r="B15" s="77"/>
      <c r="C15" s="77"/>
      <c r="D15" s="77"/>
      <c r="E15" s="77"/>
      <c r="F15" s="77"/>
      <c r="G15" s="77"/>
      <c r="H15" s="77"/>
      <c r="I15" s="77"/>
      <c r="J15" s="77"/>
    </row>
    <row r="16" spans="1:12" ht="15.75" x14ac:dyDescent="0.25">
      <c r="A16" s="81" t="s">
        <v>316</v>
      </c>
      <c r="B16" s="77"/>
      <c r="C16" s="77"/>
      <c r="D16" s="77"/>
      <c r="E16" s="77"/>
      <c r="F16" s="77"/>
      <c r="G16" s="77"/>
      <c r="H16" s="77"/>
      <c r="I16" s="77"/>
      <c r="J16" s="77"/>
    </row>
    <row r="17" spans="1:12" ht="15.75" x14ac:dyDescent="0.25">
      <c r="A17" s="81" t="s">
        <v>317</v>
      </c>
      <c r="B17" s="77"/>
      <c r="C17" s="77"/>
      <c r="D17" s="77"/>
      <c r="E17" s="77"/>
      <c r="F17" s="77"/>
      <c r="G17" s="77"/>
      <c r="H17" s="77"/>
      <c r="I17" s="77"/>
      <c r="J17" s="77"/>
    </row>
    <row r="18" spans="1:12" ht="15.75" x14ac:dyDescent="0.25">
      <c r="A18" s="77" t="s">
        <v>114</v>
      </c>
      <c r="B18" s="77"/>
      <c r="C18" s="77"/>
      <c r="D18" s="310"/>
      <c r="E18" s="310"/>
      <c r="F18" s="310"/>
      <c r="G18" s="310"/>
      <c r="H18" s="310"/>
      <c r="I18" s="310"/>
      <c r="J18" s="310"/>
      <c r="K18" s="75"/>
      <c r="L18" s="75"/>
    </row>
    <row r="19" spans="1:12" ht="15.75" x14ac:dyDescent="0.25">
      <c r="A19" s="310"/>
      <c r="B19" s="310"/>
      <c r="C19" s="310"/>
      <c r="D19" s="310"/>
      <c r="E19" s="310"/>
      <c r="F19" s="310"/>
      <c r="G19" s="310"/>
      <c r="H19" s="310"/>
      <c r="I19" s="310"/>
      <c r="J19" s="310"/>
      <c r="K19" s="75"/>
      <c r="L19" s="75"/>
    </row>
    <row r="20" spans="1:12" ht="15.75" x14ac:dyDescent="0.25">
      <c r="A20" s="77" t="s">
        <v>115</v>
      </c>
      <c r="B20" s="77"/>
      <c r="C20" s="77"/>
      <c r="D20" s="77"/>
      <c r="E20" s="311" t="s">
        <v>321</v>
      </c>
      <c r="F20" s="311"/>
      <c r="G20" s="311"/>
      <c r="H20" s="311"/>
      <c r="I20" s="311"/>
      <c r="J20" s="311"/>
      <c r="K20" s="75"/>
      <c r="L20" s="75"/>
    </row>
    <row r="21" spans="1:12" ht="15.75" x14ac:dyDescent="0.25">
      <c r="A21" s="310"/>
      <c r="B21" s="310"/>
      <c r="C21" s="310"/>
      <c r="D21" s="310"/>
      <c r="E21" s="310"/>
      <c r="F21" s="310"/>
      <c r="G21" s="310"/>
      <c r="H21" s="310"/>
      <c r="I21" s="310"/>
      <c r="J21" s="310"/>
      <c r="K21" s="75"/>
      <c r="L21" s="75"/>
    </row>
    <row r="22" spans="1:12" ht="15.75" x14ac:dyDescent="0.25">
      <c r="A22" s="82" t="s">
        <v>116</v>
      </c>
      <c r="B22" s="77"/>
      <c r="C22" s="77"/>
      <c r="D22" s="77"/>
      <c r="E22" s="77"/>
      <c r="F22" s="311"/>
      <c r="G22" s="311"/>
      <c r="H22" s="311"/>
      <c r="I22" s="311"/>
      <c r="J22" s="311"/>
      <c r="K22" s="75"/>
      <c r="L22" s="75"/>
    </row>
    <row r="23" spans="1:12" ht="15.75" x14ac:dyDescent="0.25">
      <c r="A23" s="310"/>
      <c r="B23" s="310"/>
      <c r="C23" s="310"/>
      <c r="D23" s="310"/>
      <c r="E23" s="310"/>
      <c r="F23" s="310"/>
      <c r="G23" s="310"/>
      <c r="H23" s="310"/>
      <c r="I23" s="310"/>
      <c r="J23" s="310"/>
      <c r="K23" s="75"/>
      <c r="L23" s="75"/>
    </row>
    <row r="24" spans="1:12" ht="15.75" x14ac:dyDescent="0.25">
      <c r="A24" s="77" t="s">
        <v>118</v>
      </c>
      <c r="B24" s="77"/>
      <c r="C24" s="77"/>
      <c r="D24" s="312" t="s">
        <v>320</v>
      </c>
      <c r="E24" s="312"/>
      <c r="F24" s="312"/>
      <c r="G24" s="312"/>
      <c r="H24" s="312"/>
      <c r="I24" s="312"/>
      <c r="J24" s="312"/>
      <c r="K24" s="75"/>
      <c r="L24" s="75"/>
    </row>
    <row r="25" spans="1:12" ht="15.75" x14ac:dyDescent="0.25">
      <c r="A25" s="310"/>
      <c r="B25" s="310"/>
      <c r="C25" s="310"/>
      <c r="D25" s="310"/>
      <c r="E25" s="310"/>
      <c r="F25" s="310"/>
      <c r="G25" s="310"/>
      <c r="H25" s="310"/>
      <c r="I25" s="310"/>
      <c r="J25" s="310"/>
      <c r="K25" s="75"/>
      <c r="L25" s="75"/>
    </row>
    <row r="26" spans="1:12" ht="15.75" x14ac:dyDescent="0.25">
      <c r="A26" s="311"/>
      <c r="B26" s="311"/>
      <c r="C26" s="311"/>
      <c r="D26" s="311"/>
      <c r="E26" s="311"/>
      <c r="F26" s="311"/>
      <c r="G26" s="311"/>
      <c r="H26" s="311"/>
      <c r="I26" s="311"/>
      <c r="J26" s="311"/>
      <c r="K26" s="75"/>
      <c r="L26" s="75"/>
    </row>
    <row r="27" spans="1:12" ht="15.75" x14ac:dyDescent="0.25">
      <c r="A27" s="77"/>
      <c r="B27" s="77"/>
      <c r="C27" s="77"/>
      <c r="D27" s="77"/>
      <c r="E27" s="77"/>
      <c r="F27" s="77"/>
      <c r="G27" s="77"/>
      <c r="H27" s="77"/>
      <c r="I27" s="77"/>
      <c r="J27" s="77"/>
    </row>
    <row r="28" spans="1:12" ht="15.75" x14ac:dyDescent="0.25">
      <c r="A28" s="77" t="s">
        <v>119</v>
      </c>
      <c r="B28" s="77"/>
      <c r="C28" s="77"/>
      <c r="D28" s="77"/>
      <c r="E28" s="77"/>
      <c r="F28" s="77"/>
      <c r="G28" s="77"/>
      <c r="H28" s="77"/>
      <c r="I28" s="77"/>
      <c r="J28" s="77"/>
    </row>
    <row r="29" spans="1:12" ht="15.75" x14ac:dyDescent="0.25">
      <c r="A29" s="77"/>
      <c r="B29" s="77"/>
      <c r="C29" s="77"/>
      <c r="D29" s="77"/>
      <c r="E29" s="77"/>
      <c r="F29" s="77"/>
      <c r="G29" s="77"/>
      <c r="H29" s="77"/>
      <c r="I29" s="77"/>
      <c r="J29" s="77"/>
    </row>
    <row r="30" spans="1:12" ht="15.75" x14ac:dyDescent="0.25">
      <c r="A30" s="77" t="s">
        <v>120</v>
      </c>
      <c r="B30" s="77"/>
      <c r="C30" s="77"/>
      <c r="D30" s="77"/>
      <c r="E30" s="310"/>
      <c r="F30" s="310"/>
      <c r="G30" s="310"/>
      <c r="H30" s="77"/>
      <c r="I30" s="77" t="s">
        <v>315</v>
      </c>
      <c r="J30" s="77"/>
    </row>
    <row r="31" spans="1:12" ht="15.75" x14ac:dyDescent="0.25">
      <c r="A31" s="77"/>
      <c r="B31" s="77"/>
      <c r="C31" s="77"/>
      <c r="D31" s="77"/>
      <c r="E31" s="77"/>
      <c r="F31" s="77"/>
      <c r="G31" s="77"/>
      <c r="H31" s="77"/>
      <c r="I31" s="77"/>
      <c r="J31" s="77"/>
    </row>
    <row r="32" spans="1:12" ht="15.75" x14ac:dyDescent="0.25">
      <c r="A32" s="77" t="s">
        <v>121</v>
      </c>
      <c r="B32" s="77"/>
      <c r="C32" s="77"/>
      <c r="D32" s="77"/>
      <c r="E32" s="310"/>
      <c r="F32" s="310"/>
      <c r="G32" s="310"/>
      <c r="H32" s="77"/>
      <c r="I32" s="77" t="s">
        <v>318</v>
      </c>
      <c r="J32" s="77"/>
    </row>
    <row r="33" spans="1:10" ht="15.75" x14ac:dyDescent="0.25">
      <c r="A33" s="77"/>
      <c r="B33" s="77"/>
      <c r="C33" s="77"/>
      <c r="D33" s="77"/>
      <c r="E33" s="77"/>
      <c r="F33" s="77"/>
      <c r="G33" s="77"/>
      <c r="H33" s="77"/>
      <c r="I33" s="77"/>
      <c r="J33" s="77"/>
    </row>
    <row r="34" spans="1:10" ht="15.75" x14ac:dyDescent="0.25">
      <c r="A34" s="77"/>
      <c r="B34" s="77"/>
      <c r="C34" s="77"/>
      <c r="D34" s="77"/>
      <c r="E34" s="310"/>
      <c r="F34" s="310"/>
      <c r="G34" s="310"/>
      <c r="H34" s="77"/>
      <c r="I34" s="77" t="s">
        <v>319</v>
      </c>
      <c r="J34" s="77"/>
    </row>
    <row r="35" spans="1:10" ht="15.75" x14ac:dyDescent="0.25">
      <c r="A35" s="77"/>
      <c r="B35" s="77"/>
      <c r="C35" s="77"/>
      <c r="D35" s="77"/>
      <c r="E35" s="77"/>
      <c r="F35" s="77"/>
      <c r="G35" s="77"/>
      <c r="H35" s="77"/>
      <c r="I35" s="77"/>
      <c r="J35" s="77"/>
    </row>
    <row r="36" spans="1:10" ht="15.75" x14ac:dyDescent="0.25">
      <c r="A36" s="77"/>
      <c r="B36" s="77"/>
      <c r="C36" s="77"/>
      <c r="D36" s="77"/>
      <c r="E36" s="77"/>
      <c r="F36" s="77"/>
      <c r="G36" s="77"/>
      <c r="H36" s="77"/>
      <c r="I36" s="77"/>
      <c r="J36" s="77"/>
    </row>
    <row r="37" spans="1:10" ht="15.75" x14ac:dyDescent="0.25">
      <c r="A37" s="77"/>
      <c r="B37" s="77"/>
      <c r="C37" s="77"/>
      <c r="D37" s="77"/>
      <c r="E37" s="77"/>
      <c r="F37" s="77"/>
      <c r="G37" s="77"/>
      <c r="H37" s="77"/>
      <c r="I37" s="77"/>
      <c r="J37" s="77"/>
    </row>
    <row r="38" spans="1:10" ht="15.75" x14ac:dyDescent="0.25">
      <c r="A38" s="77"/>
      <c r="B38" s="77"/>
      <c r="C38" s="77"/>
      <c r="D38" s="77"/>
      <c r="E38" s="77"/>
      <c r="F38" s="77"/>
      <c r="G38" s="77"/>
      <c r="H38" s="77"/>
      <c r="I38" s="77"/>
      <c r="J38" s="77"/>
    </row>
    <row r="39" spans="1:10" ht="15.75" x14ac:dyDescent="0.25">
      <c r="A39" s="77"/>
      <c r="B39" s="77"/>
      <c r="C39" s="77"/>
      <c r="D39" s="77"/>
      <c r="E39" s="77"/>
      <c r="F39" s="77"/>
      <c r="G39" s="77"/>
      <c r="H39" s="77"/>
      <c r="I39" s="77"/>
      <c r="J39" s="77"/>
    </row>
    <row r="40" spans="1:10" x14ac:dyDescent="0.25">
      <c r="A40" s="76"/>
      <c r="B40" s="76"/>
      <c r="C40" s="76"/>
      <c r="D40" s="76"/>
      <c r="E40" s="76"/>
      <c r="F40" s="76"/>
      <c r="G40" s="76"/>
      <c r="H40" s="76"/>
      <c r="I40" s="76"/>
      <c r="J40" s="76"/>
    </row>
  </sheetData>
  <mergeCells count="15">
    <mergeCell ref="J1:L1"/>
    <mergeCell ref="E30:G30"/>
    <mergeCell ref="E32:G32"/>
    <mergeCell ref="E34:G34"/>
    <mergeCell ref="A21:J21"/>
    <mergeCell ref="F22:J22"/>
    <mergeCell ref="A23:J23"/>
    <mergeCell ref="D24:J24"/>
    <mergeCell ref="A25:J25"/>
    <mergeCell ref="A26:J26"/>
    <mergeCell ref="D18:J18"/>
    <mergeCell ref="A19:J19"/>
    <mergeCell ref="A13:B13"/>
    <mergeCell ref="I13:J13"/>
    <mergeCell ref="E20:J20"/>
  </mergeCells>
  <pageMargins left="0.7" right="0.7" top="0.75" bottom="0.75" header="0.3" footer="0.3"/>
  <pageSetup paperSize="9" scale="73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view="pageBreakPreview" zoomScale="60" zoomScaleNormal="100" workbookViewId="0">
      <selection activeCell="E16" sqref="E16:K16"/>
    </sheetView>
  </sheetViews>
  <sheetFormatPr defaultRowHeight="15" x14ac:dyDescent="0.25"/>
  <cols>
    <col min="2" max="2" width="12.85546875" customWidth="1"/>
    <col min="3" max="3" width="18" customWidth="1"/>
    <col min="4" max="4" width="20" customWidth="1"/>
    <col min="5" max="5" width="15.42578125" customWidth="1"/>
    <col min="6" max="7" width="11.28515625" customWidth="1"/>
    <col min="8" max="8" width="14.28515625" customWidth="1"/>
    <col min="9" max="9" width="6.42578125" customWidth="1"/>
    <col min="10" max="10" width="8.42578125" customWidth="1"/>
    <col min="11" max="11" width="21.42578125" customWidth="1"/>
  </cols>
  <sheetData>
    <row r="1" spans="1:11" ht="45" customHeight="1" x14ac:dyDescent="0.25">
      <c r="H1" s="323" t="s">
        <v>343</v>
      </c>
      <c r="I1" s="323"/>
      <c r="J1" s="323"/>
      <c r="K1" s="323"/>
    </row>
    <row r="4" spans="1:11" ht="24" customHeight="1" x14ac:dyDescent="0.25">
      <c r="A4" s="315" t="s">
        <v>331</v>
      </c>
      <c r="B4" s="315"/>
      <c r="C4" s="315"/>
      <c r="D4" s="315"/>
      <c r="E4" s="315"/>
      <c r="F4" s="315"/>
      <c r="G4" s="315"/>
      <c r="H4" s="315"/>
      <c r="I4" s="315"/>
      <c r="J4" s="315"/>
      <c r="K4" s="315"/>
    </row>
    <row r="5" spans="1:11" ht="12.75" customHeight="1" x14ac:dyDescent="0.25">
      <c r="A5" s="324" t="s">
        <v>147</v>
      </c>
      <c r="B5" s="324"/>
      <c r="C5" s="324"/>
      <c r="D5" s="324"/>
      <c r="E5" s="324"/>
      <c r="F5" s="324"/>
      <c r="G5" s="324"/>
      <c r="H5" s="324"/>
      <c r="I5" s="324"/>
      <c r="J5" s="324"/>
      <c r="K5" s="324"/>
    </row>
    <row r="6" spans="1:11" x14ac:dyDescent="0.25">
      <c r="A6" s="94"/>
    </row>
    <row r="7" spans="1:11" ht="18.75" customHeight="1" x14ac:dyDescent="0.25">
      <c r="A7" s="316" t="s">
        <v>164</v>
      </c>
      <c r="B7" s="316"/>
      <c r="C7" s="316"/>
      <c r="D7" s="316"/>
      <c r="E7" s="316"/>
      <c r="F7" s="316"/>
      <c r="G7" s="316"/>
      <c r="H7" s="316"/>
      <c r="I7" s="316"/>
      <c r="J7" s="316"/>
      <c r="K7" s="316"/>
    </row>
    <row r="8" spans="1:11" ht="12.75" customHeight="1" x14ac:dyDescent="0.25">
      <c r="A8" s="316" t="s">
        <v>165</v>
      </c>
      <c r="B8" s="316"/>
      <c r="C8" s="316"/>
      <c r="D8" s="316"/>
      <c r="E8" s="316"/>
      <c r="F8" s="316"/>
      <c r="G8" s="316"/>
      <c r="H8" s="316"/>
      <c r="I8" s="316"/>
      <c r="J8" s="316"/>
      <c r="K8" s="316"/>
    </row>
    <row r="9" spans="1:11" ht="15" customHeight="1" x14ac:dyDescent="0.25">
      <c r="A9" s="325" t="s">
        <v>148</v>
      </c>
      <c r="B9" s="325"/>
      <c r="C9" s="325"/>
      <c r="D9" s="325"/>
      <c r="E9" s="325"/>
      <c r="F9" s="325"/>
      <c r="G9" s="325"/>
      <c r="H9" s="325"/>
      <c r="I9" s="325"/>
      <c r="J9" s="325"/>
      <c r="K9" s="325"/>
    </row>
    <row r="10" spans="1:11" x14ac:dyDescent="0.25">
      <c r="A10" s="95"/>
    </row>
    <row r="11" spans="1:11" x14ac:dyDescent="0.25">
      <c r="A11" s="318" t="s">
        <v>158</v>
      </c>
      <c r="B11" s="318"/>
      <c r="C11" s="318"/>
      <c r="D11" s="318"/>
      <c r="E11" s="296"/>
      <c r="F11" s="296"/>
      <c r="G11" s="296"/>
      <c r="H11" s="296"/>
      <c r="I11" s="296"/>
      <c r="J11" s="296"/>
      <c r="K11" s="296"/>
    </row>
    <row r="12" spans="1:11" x14ac:dyDescent="0.25">
      <c r="A12" s="318" t="s">
        <v>159</v>
      </c>
      <c r="B12" s="318"/>
      <c r="C12" s="318"/>
      <c r="D12" s="318"/>
      <c r="E12" s="319"/>
      <c r="F12" s="319"/>
      <c r="G12" s="319"/>
      <c r="H12" s="319"/>
      <c r="I12" s="319"/>
      <c r="J12" s="319"/>
      <c r="K12" s="319"/>
    </row>
    <row r="13" spans="1:11" x14ac:dyDescent="0.25">
      <c r="A13" s="318" t="s">
        <v>160</v>
      </c>
      <c r="B13" s="318"/>
      <c r="C13" s="318"/>
      <c r="D13" s="318"/>
      <c r="E13" s="319"/>
      <c r="F13" s="319"/>
      <c r="G13" s="319"/>
      <c r="H13" s="319"/>
      <c r="I13" s="319"/>
      <c r="J13" s="319"/>
      <c r="K13" s="319"/>
    </row>
    <row r="14" spans="1:11" x14ac:dyDescent="0.25">
      <c r="A14" s="318" t="s">
        <v>161</v>
      </c>
      <c r="B14" s="318"/>
      <c r="C14" s="318"/>
      <c r="D14" s="318"/>
      <c r="E14" s="319"/>
      <c r="F14" s="319"/>
      <c r="G14" s="319"/>
      <c r="H14" s="319"/>
      <c r="I14" s="319"/>
      <c r="J14" s="319"/>
      <c r="K14" s="319"/>
    </row>
    <row r="15" spans="1:11" x14ac:dyDescent="0.25">
      <c r="A15" s="318" t="s">
        <v>162</v>
      </c>
      <c r="B15" s="318"/>
      <c r="C15" s="318"/>
      <c r="D15" s="318"/>
      <c r="E15" s="319"/>
      <c r="F15" s="319"/>
      <c r="G15" s="319"/>
      <c r="H15" s="319"/>
      <c r="I15" s="319"/>
      <c r="J15" s="319"/>
      <c r="K15" s="319"/>
    </row>
    <row r="16" spans="1:11" x14ac:dyDescent="0.25">
      <c r="A16" s="318" t="s">
        <v>163</v>
      </c>
      <c r="B16" s="318"/>
      <c r="C16" s="318"/>
      <c r="D16" s="318"/>
      <c r="E16" s="319"/>
      <c r="F16" s="319"/>
      <c r="G16" s="319"/>
      <c r="H16" s="319"/>
      <c r="I16" s="319"/>
      <c r="J16" s="319"/>
      <c r="K16" s="319"/>
    </row>
    <row r="17" spans="1:11" x14ac:dyDescent="0.25">
      <c r="A17" s="318" t="s">
        <v>149</v>
      </c>
      <c r="B17" s="318"/>
      <c r="C17" s="318"/>
      <c r="D17" s="318"/>
      <c r="E17" s="296"/>
      <c r="F17" s="296"/>
      <c r="G17" s="296"/>
      <c r="H17" s="296"/>
      <c r="I17" s="296"/>
      <c r="J17" s="296"/>
      <c r="K17" s="296"/>
    </row>
    <row r="18" spans="1:11" x14ac:dyDescent="0.25">
      <c r="A18" s="95"/>
    </row>
    <row r="19" spans="1:11" s="102" customFormat="1" ht="135" customHeight="1" x14ac:dyDescent="0.25">
      <c r="A19" s="103" t="s">
        <v>1</v>
      </c>
      <c r="B19" s="101" t="s">
        <v>153</v>
      </c>
      <c r="C19" s="103" t="s">
        <v>150</v>
      </c>
      <c r="D19" s="101" t="s">
        <v>154</v>
      </c>
      <c r="E19" s="101" t="s">
        <v>155</v>
      </c>
      <c r="F19" s="317" t="s">
        <v>1</v>
      </c>
      <c r="G19" s="317"/>
      <c r="H19" s="101" t="s">
        <v>156</v>
      </c>
      <c r="I19" s="327" t="s">
        <v>157</v>
      </c>
      <c r="J19" s="328"/>
      <c r="K19" s="101" t="s">
        <v>170</v>
      </c>
    </row>
    <row r="20" spans="1:11" x14ac:dyDescent="0.25">
      <c r="A20" s="104"/>
      <c r="B20" s="100"/>
      <c r="C20" s="104"/>
      <c r="D20" s="100"/>
      <c r="E20" s="100"/>
      <c r="F20" s="101" t="s">
        <v>152</v>
      </c>
      <c r="G20" s="101" t="s">
        <v>151</v>
      </c>
      <c r="H20" s="100"/>
      <c r="I20" s="329"/>
      <c r="J20" s="330"/>
      <c r="K20" s="99" t="s">
        <v>30</v>
      </c>
    </row>
    <row r="21" spans="1:11" x14ac:dyDescent="0.25">
      <c r="A21" s="105"/>
      <c r="B21" s="105"/>
      <c r="C21" s="105"/>
      <c r="D21" s="105"/>
      <c r="E21" s="105"/>
      <c r="F21" s="105"/>
      <c r="G21" s="105"/>
      <c r="H21" s="105"/>
      <c r="I21" s="331"/>
      <c r="J21" s="332"/>
      <c r="K21" s="105"/>
    </row>
    <row r="22" spans="1:11" x14ac:dyDescent="0.25">
      <c r="A22" s="105"/>
      <c r="B22" s="105"/>
      <c r="C22" s="105"/>
      <c r="D22" s="105"/>
      <c r="E22" s="105"/>
      <c r="F22" s="105"/>
      <c r="G22" s="105"/>
      <c r="H22" s="105"/>
      <c r="I22" s="331"/>
      <c r="J22" s="332"/>
      <c r="K22" s="105"/>
    </row>
    <row r="23" spans="1:11" x14ac:dyDescent="0.25">
      <c r="A23" s="105"/>
      <c r="B23" s="105"/>
      <c r="C23" s="105"/>
      <c r="D23" s="105"/>
      <c r="E23" s="105"/>
      <c r="F23" s="105"/>
      <c r="G23" s="105"/>
      <c r="H23" s="105"/>
      <c r="I23" s="331"/>
      <c r="J23" s="332"/>
      <c r="K23" s="105"/>
    </row>
    <row r="24" spans="1:11" x14ac:dyDescent="0.25">
      <c r="A24" s="105"/>
      <c r="B24" s="105"/>
      <c r="C24" s="105"/>
      <c r="D24" s="105"/>
      <c r="E24" s="105"/>
      <c r="F24" s="105"/>
      <c r="G24" s="105"/>
      <c r="H24" s="105"/>
      <c r="I24" s="331"/>
      <c r="J24" s="332"/>
      <c r="K24" s="105"/>
    </row>
    <row r="25" spans="1:11" x14ac:dyDescent="0.25">
      <c r="A25" s="95"/>
    </row>
    <row r="26" spans="1:11" ht="23.25" customHeight="1" x14ac:dyDescent="0.25">
      <c r="A26" s="320" t="s">
        <v>166</v>
      </c>
      <c r="B26" s="320"/>
      <c r="C26" s="320"/>
      <c r="D26" s="320"/>
      <c r="E26" s="320"/>
      <c r="F26" s="98"/>
      <c r="G26" s="296"/>
      <c r="H26" s="296"/>
      <c r="I26" s="110"/>
      <c r="J26" s="296"/>
      <c r="K26" s="296"/>
    </row>
    <row r="27" spans="1:11" x14ac:dyDescent="0.25">
      <c r="A27" s="106"/>
      <c r="B27" s="106"/>
      <c r="C27" s="106"/>
      <c r="D27" s="107"/>
      <c r="E27" s="106"/>
      <c r="F27" s="97"/>
      <c r="G27" s="109"/>
      <c r="H27" s="109"/>
      <c r="I27" s="111"/>
      <c r="J27" s="326" t="s">
        <v>169</v>
      </c>
      <c r="K27" s="326"/>
    </row>
    <row r="28" spans="1:11" ht="19.5" customHeight="1" x14ac:dyDescent="0.25">
      <c r="A28" s="321" t="s">
        <v>167</v>
      </c>
      <c r="B28" s="321"/>
      <c r="C28" s="321"/>
      <c r="D28" s="321"/>
      <c r="E28" s="321"/>
      <c r="F28" s="98"/>
      <c r="G28" s="296"/>
      <c r="H28" s="296"/>
      <c r="I28" s="110"/>
      <c r="J28" s="296"/>
      <c r="K28" s="296"/>
    </row>
    <row r="29" spans="1:11" x14ac:dyDescent="0.25">
      <c r="A29" s="108"/>
      <c r="B29" s="12"/>
      <c r="C29" s="12"/>
      <c r="D29" s="12"/>
      <c r="E29" s="12"/>
      <c r="I29" s="26"/>
      <c r="J29" s="326" t="s">
        <v>169</v>
      </c>
      <c r="K29" s="326"/>
    </row>
    <row r="30" spans="1:11" x14ac:dyDescent="0.25">
      <c r="A30" s="322" t="s">
        <v>168</v>
      </c>
      <c r="B30" s="322"/>
      <c r="C30" s="322"/>
      <c r="D30" s="322"/>
      <c r="E30" s="322"/>
      <c r="G30" s="296"/>
      <c r="H30" s="296"/>
      <c r="I30" s="110"/>
      <c r="J30" s="296"/>
      <c r="K30" s="296"/>
    </row>
    <row r="31" spans="1:11" x14ac:dyDescent="0.25">
      <c r="I31" s="26"/>
      <c r="J31" s="326" t="s">
        <v>169</v>
      </c>
      <c r="K31" s="326"/>
    </row>
  </sheetData>
  <mergeCells count="39">
    <mergeCell ref="H1:K1"/>
    <mergeCell ref="A5:K5"/>
    <mergeCell ref="A9:K9"/>
    <mergeCell ref="J31:K31"/>
    <mergeCell ref="G28:H28"/>
    <mergeCell ref="I19:J19"/>
    <mergeCell ref="I20:J20"/>
    <mergeCell ref="I21:J21"/>
    <mergeCell ref="I22:J22"/>
    <mergeCell ref="I23:J23"/>
    <mergeCell ref="I24:J24"/>
    <mergeCell ref="J28:K28"/>
    <mergeCell ref="J26:K26"/>
    <mergeCell ref="J30:K30"/>
    <mergeCell ref="J27:K27"/>
    <mergeCell ref="J29:K29"/>
    <mergeCell ref="E16:K16"/>
    <mergeCell ref="E17:K17"/>
    <mergeCell ref="A26:E26"/>
    <mergeCell ref="A28:E28"/>
    <mergeCell ref="A30:E30"/>
    <mergeCell ref="G26:H26"/>
    <mergeCell ref="G30:H30"/>
    <mergeCell ref="A4:K4"/>
    <mergeCell ref="A7:K7"/>
    <mergeCell ref="A8:K8"/>
    <mergeCell ref="F19:G19"/>
    <mergeCell ref="A11:D11"/>
    <mergeCell ref="A12:D12"/>
    <mergeCell ref="A13:D13"/>
    <mergeCell ref="A14:D14"/>
    <mergeCell ref="A15:D15"/>
    <mergeCell ref="A16:D16"/>
    <mergeCell ref="A17:D17"/>
    <mergeCell ref="E11:K11"/>
    <mergeCell ref="E12:K12"/>
    <mergeCell ref="E13:K13"/>
    <mergeCell ref="E14:K14"/>
    <mergeCell ref="E15:K15"/>
  </mergeCells>
  <pageMargins left="0.7" right="0.7" top="0.75" bottom="0.75" header="0.3" footer="0.3"/>
  <pageSetup paperSize="9" scale="78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view="pageBreakPreview" zoomScale="60" zoomScaleNormal="100" workbookViewId="0">
      <selection activeCell="E19" sqref="E19"/>
    </sheetView>
  </sheetViews>
  <sheetFormatPr defaultRowHeight="15" x14ac:dyDescent="0.25"/>
  <cols>
    <col min="2" max="2" width="16.5703125" customWidth="1"/>
    <col min="3" max="3" width="22.42578125" customWidth="1"/>
    <col min="4" max="4" width="14.28515625" customWidth="1"/>
    <col min="5" max="6" width="16.7109375" customWidth="1"/>
    <col min="7" max="7" width="14.28515625" customWidth="1"/>
    <col min="8" max="8" width="15.85546875" customWidth="1"/>
  </cols>
  <sheetData>
    <row r="1" spans="1:11" ht="43.5" customHeight="1" x14ac:dyDescent="0.25">
      <c r="F1" s="323" t="s">
        <v>344</v>
      </c>
      <c r="G1" s="323"/>
      <c r="H1" s="323"/>
      <c r="I1" s="112"/>
    </row>
    <row r="4" spans="1:11" s="26" customFormat="1" ht="18.75" customHeight="1" x14ac:dyDescent="0.25">
      <c r="A4" s="315" t="s">
        <v>331</v>
      </c>
      <c r="B4" s="315"/>
      <c r="C4" s="315"/>
      <c r="D4" s="315"/>
      <c r="E4" s="315"/>
      <c r="F4" s="315"/>
      <c r="G4" s="315"/>
      <c r="H4" s="315"/>
      <c r="I4" s="115"/>
      <c r="J4" s="115"/>
      <c r="K4" s="115"/>
    </row>
    <row r="5" spans="1:11" ht="15" customHeight="1" x14ac:dyDescent="0.25">
      <c r="A5" s="333" t="s">
        <v>147</v>
      </c>
      <c r="B5" s="333"/>
      <c r="C5" s="333"/>
      <c r="D5" s="333"/>
      <c r="E5" s="333"/>
      <c r="F5" s="333"/>
      <c r="G5" s="333"/>
      <c r="H5" s="333"/>
      <c r="I5" s="114"/>
      <c r="J5" s="114"/>
      <c r="K5" s="114"/>
    </row>
    <row r="6" spans="1:11" x14ac:dyDescent="0.25">
      <c r="A6" s="94"/>
    </row>
    <row r="7" spans="1:11" x14ac:dyDescent="0.25">
      <c r="A7" s="94"/>
    </row>
    <row r="8" spans="1:11" x14ac:dyDescent="0.25">
      <c r="A8" s="335" t="s">
        <v>9</v>
      </c>
      <c r="B8" s="335"/>
      <c r="C8" s="335"/>
      <c r="D8" s="335"/>
      <c r="E8" s="335"/>
      <c r="F8" s="335"/>
      <c r="G8" s="335"/>
      <c r="H8" s="335"/>
    </row>
    <row r="9" spans="1:11" x14ac:dyDescent="0.25">
      <c r="A9" s="335" t="s">
        <v>177</v>
      </c>
      <c r="B9" s="335"/>
      <c r="C9" s="335"/>
      <c r="D9" s="335"/>
      <c r="E9" s="335"/>
      <c r="F9" s="335"/>
      <c r="G9" s="335"/>
      <c r="H9" s="335"/>
    </row>
    <row r="10" spans="1:11" x14ac:dyDescent="0.25">
      <c r="A10" s="94"/>
    </row>
    <row r="11" spans="1:11" x14ac:dyDescent="0.25">
      <c r="A11" s="108"/>
    </row>
    <row r="12" spans="1:11" x14ac:dyDescent="0.25">
      <c r="A12" s="96" t="s">
        <v>30</v>
      </c>
    </row>
    <row r="13" spans="1:11" x14ac:dyDescent="0.25">
      <c r="A13" s="108"/>
    </row>
    <row r="14" spans="1:11" x14ac:dyDescent="0.25">
      <c r="A14" s="108"/>
    </row>
    <row r="15" spans="1:11" x14ac:dyDescent="0.25">
      <c r="A15" s="108"/>
    </row>
    <row r="16" spans="1:11" ht="60" x14ac:dyDescent="0.25">
      <c r="A16" s="99" t="s">
        <v>11</v>
      </c>
      <c r="B16" s="101" t="s">
        <v>153</v>
      </c>
      <c r="C16" s="103" t="s">
        <v>150</v>
      </c>
      <c r="D16" s="101" t="s">
        <v>154</v>
      </c>
      <c r="E16" s="101" t="s">
        <v>172</v>
      </c>
      <c r="F16" s="101" t="s">
        <v>173</v>
      </c>
      <c r="G16" s="101" t="s">
        <v>174</v>
      </c>
      <c r="H16" s="101" t="s">
        <v>171</v>
      </c>
    </row>
    <row r="17" spans="1:11" x14ac:dyDescent="0.25">
      <c r="A17" s="113"/>
      <c r="B17" s="113"/>
      <c r="C17" s="113"/>
      <c r="D17" s="113"/>
      <c r="E17" s="113"/>
      <c r="F17" s="113"/>
      <c r="G17" s="113"/>
      <c r="H17" s="113"/>
    </row>
    <row r="18" spans="1:11" ht="23.25" customHeight="1" x14ac:dyDescent="0.25">
      <c r="A18" s="334" t="s">
        <v>166</v>
      </c>
      <c r="B18" s="334"/>
      <c r="C18" s="334"/>
      <c r="D18" s="116"/>
      <c r="E18" s="116"/>
      <c r="F18" s="98"/>
      <c r="G18" s="116"/>
      <c r="H18" s="116"/>
      <c r="I18" s="110"/>
    </row>
    <row r="19" spans="1:11" x14ac:dyDescent="0.25">
      <c r="A19" s="106"/>
      <c r="B19" s="106"/>
      <c r="C19" s="106"/>
      <c r="D19" s="107"/>
      <c r="E19" s="106"/>
      <c r="F19" s="97"/>
      <c r="G19" s="326" t="s">
        <v>169</v>
      </c>
      <c r="H19" s="326"/>
      <c r="I19" s="111"/>
    </row>
    <row r="20" spans="1:11" ht="19.5" customHeight="1" x14ac:dyDescent="0.25">
      <c r="A20" s="336" t="s">
        <v>167</v>
      </c>
      <c r="B20" s="336"/>
      <c r="C20" s="336"/>
      <c r="D20" s="116"/>
      <c r="E20" s="116"/>
      <c r="G20" s="116"/>
      <c r="H20" s="116"/>
      <c r="I20" s="110"/>
    </row>
    <row r="21" spans="1:11" x14ac:dyDescent="0.25">
      <c r="A21" s="108"/>
      <c r="B21" s="12"/>
      <c r="C21" s="12"/>
      <c r="D21" s="12"/>
      <c r="E21" s="12"/>
      <c r="G21" s="326" t="s">
        <v>169</v>
      </c>
      <c r="H21" s="326"/>
      <c r="I21" s="26"/>
    </row>
    <row r="22" spans="1:11" x14ac:dyDescent="0.25">
      <c r="B22" s="95"/>
      <c r="C22" s="95"/>
      <c r="D22" s="95"/>
      <c r="E22" s="95"/>
      <c r="F22" s="95"/>
      <c r="I22" s="26"/>
      <c r="J22" s="110"/>
      <c r="K22" s="110"/>
    </row>
    <row r="23" spans="1:11" x14ac:dyDescent="0.25">
      <c r="I23" s="110"/>
    </row>
    <row r="24" spans="1:11" x14ac:dyDescent="0.25">
      <c r="A24" s="95" t="s">
        <v>175</v>
      </c>
      <c r="I24" s="26"/>
    </row>
    <row r="25" spans="1:11" x14ac:dyDescent="0.25">
      <c r="A25" s="95"/>
      <c r="I25" s="26"/>
    </row>
    <row r="26" spans="1:11" x14ac:dyDescent="0.25">
      <c r="A26" s="247" t="s">
        <v>168</v>
      </c>
      <c r="B26" s="247"/>
      <c r="C26" s="247"/>
      <c r="D26" s="116"/>
      <c r="E26" s="116"/>
      <c r="G26" s="116"/>
      <c r="H26" s="116"/>
    </row>
    <row r="27" spans="1:11" x14ac:dyDescent="0.25">
      <c r="G27" s="326" t="s">
        <v>169</v>
      </c>
      <c r="H27" s="326"/>
    </row>
    <row r="28" spans="1:11" x14ac:dyDescent="0.25">
      <c r="B28" t="s">
        <v>176</v>
      </c>
    </row>
  </sheetData>
  <mergeCells count="11">
    <mergeCell ref="G27:H27"/>
    <mergeCell ref="F1:H1"/>
    <mergeCell ref="A4:H4"/>
    <mergeCell ref="A5:H5"/>
    <mergeCell ref="A18:C18"/>
    <mergeCell ref="A26:C26"/>
    <mergeCell ref="G19:H19"/>
    <mergeCell ref="G21:H21"/>
    <mergeCell ref="A8:H8"/>
    <mergeCell ref="A9:H9"/>
    <mergeCell ref="A20:C20"/>
  </mergeCells>
  <pageMargins left="0.7" right="0.7" top="0.75" bottom="0.75" header="0.3" footer="0.3"/>
  <pageSetup paperSize="9" scale="6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view="pageBreakPreview" zoomScale="60" zoomScaleNormal="100" workbookViewId="0">
      <selection activeCell="D1" sqref="D1:E1"/>
    </sheetView>
  </sheetViews>
  <sheetFormatPr defaultRowHeight="15" x14ac:dyDescent="0.25"/>
  <cols>
    <col min="2" max="2" width="58.5703125" style="10" customWidth="1"/>
    <col min="3" max="3" width="9" customWidth="1"/>
    <col min="4" max="4" width="16.85546875" customWidth="1"/>
    <col min="5" max="5" width="46.7109375" customWidth="1"/>
    <col min="8" max="8" width="9.5703125" bestFit="1" customWidth="1"/>
  </cols>
  <sheetData>
    <row r="1" spans="1:5" ht="38.25" customHeight="1" x14ac:dyDescent="0.25">
      <c r="D1" s="308" t="s">
        <v>185</v>
      </c>
      <c r="E1" s="308"/>
    </row>
    <row r="3" spans="1:5" x14ac:dyDescent="0.25">
      <c r="A3" s="236" t="s">
        <v>331</v>
      </c>
      <c r="B3" s="236"/>
      <c r="C3" s="236"/>
      <c r="D3" s="236"/>
      <c r="E3" s="236"/>
    </row>
    <row r="5" spans="1:5" ht="15.75" x14ac:dyDescent="0.25">
      <c r="A5" s="300" t="s">
        <v>178</v>
      </c>
      <c r="B5" s="300"/>
      <c r="C5" s="300"/>
      <c r="D5" s="300"/>
      <c r="E5" s="300"/>
    </row>
    <row r="6" spans="1:5" ht="15.75" x14ac:dyDescent="0.25">
      <c r="A6" s="300" t="s">
        <v>179</v>
      </c>
      <c r="B6" s="300"/>
      <c r="C6" s="300"/>
      <c r="D6" s="300"/>
      <c r="E6" s="300"/>
    </row>
    <row r="7" spans="1:5" ht="15.75" x14ac:dyDescent="0.25">
      <c r="A7" s="87"/>
      <c r="B7" s="122"/>
      <c r="C7" s="87"/>
      <c r="D7" s="87"/>
      <c r="E7" s="87"/>
    </row>
    <row r="8" spans="1:5" ht="15.75" x14ac:dyDescent="0.25">
      <c r="A8" s="299" t="s">
        <v>186</v>
      </c>
      <c r="B8" s="299"/>
      <c r="C8" s="344" t="s">
        <v>211</v>
      </c>
      <c r="D8" s="344"/>
      <c r="E8" s="344"/>
    </row>
    <row r="9" spans="1:5" ht="15.75" x14ac:dyDescent="0.25">
      <c r="A9" s="299" t="s">
        <v>188</v>
      </c>
      <c r="B9" s="299"/>
      <c r="C9" s="87"/>
      <c r="D9" s="338" t="s">
        <v>212</v>
      </c>
      <c r="E9" s="338"/>
    </row>
    <row r="10" spans="1:5" ht="15.75" customHeight="1" x14ac:dyDescent="0.25">
      <c r="A10" s="339" t="s">
        <v>189</v>
      </c>
      <c r="B10" s="340"/>
      <c r="C10" s="87"/>
      <c r="D10" s="338" t="s">
        <v>213</v>
      </c>
      <c r="E10" s="338"/>
    </row>
    <row r="11" spans="1:5" ht="15.75" x14ac:dyDescent="0.25">
      <c r="A11" s="87"/>
      <c r="B11" s="122"/>
      <c r="C11" s="87"/>
      <c r="D11" s="87"/>
      <c r="E11" s="87"/>
    </row>
    <row r="12" spans="1:5" ht="15.75" x14ac:dyDescent="0.25">
      <c r="A12" s="87"/>
      <c r="B12" s="122"/>
      <c r="C12" s="87"/>
      <c r="D12" s="87"/>
      <c r="E12" s="87"/>
    </row>
    <row r="13" spans="1:5" ht="62.25" customHeight="1" x14ac:dyDescent="0.25">
      <c r="A13" s="91" t="s">
        <v>11</v>
      </c>
      <c r="B13" s="86" t="s">
        <v>180</v>
      </c>
      <c r="C13" s="91" t="s">
        <v>69</v>
      </c>
      <c r="D13" s="91" t="s">
        <v>184</v>
      </c>
      <c r="E13" s="91" t="s">
        <v>181</v>
      </c>
    </row>
    <row r="14" spans="1:5" ht="24.75" customHeight="1" x14ac:dyDescent="0.25">
      <c r="A14" s="91"/>
      <c r="B14" s="121" t="s">
        <v>194</v>
      </c>
      <c r="C14" s="91"/>
      <c r="D14" s="126">
        <f>D15</f>
        <v>52100</v>
      </c>
      <c r="E14" s="91"/>
    </row>
    <row r="15" spans="1:5" ht="70.5" customHeight="1" x14ac:dyDescent="0.25">
      <c r="A15" s="91">
        <v>1</v>
      </c>
      <c r="B15" s="86" t="s">
        <v>208</v>
      </c>
      <c r="C15" s="91"/>
      <c r="D15" s="127">
        <f>42600+9500</f>
        <v>52100</v>
      </c>
      <c r="E15" s="124" t="s">
        <v>220</v>
      </c>
    </row>
    <row r="16" spans="1:5" ht="47.25" customHeight="1" x14ac:dyDescent="0.25">
      <c r="A16" s="91">
        <v>2</v>
      </c>
      <c r="B16" s="121" t="s">
        <v>190</v>
      </c>
      <c r="C16" s="91"/>
      <c r="D16" s="126">
        <f>D17+D18+D19</f>
        <v>29596.11</v>
      </c>
      <c r="E16" s="341" t="s">
        <v>209</v>
      </c>
    </row>
    <row r="17" spans="1:8" ht="16.5" customHeight="1" x14ac:dyDescent="0.25">
      <c r="A17" s="91"/>
      <c r="B17" s="100" t="s">
        <v>219</v>
      </c>
      <c r="C17" s="91"/>
      <c r="D17" s="127">
        <v>14640</v>
      </c>
      <c r="E17" s="342"/>
    </row>
    <row r="18" spans="1:8" ht="15.75" x14ac:dyDescent="0.25">
      <c r="A18" s="91"/>
      <c r="B18" s="100" t="s">
        <v>217</v>
      </c>
      <c r="C18" s="91"/>
      <c r="D18" s="127">
        <v>14640</v>
      </c>
      <c r="E18" s="342"/>
    </row>
    <row r="19" spans="1:8" ht="15.75" x14ac:dyDescent="0.25">
      <c r="A19" s="91"/>
      <c r="B19" s="100" t="s">
        <v>218</v>
      </c>
      <c r="C19" s="91"/>
      <c r="D19" s="127">
        <v>316.11</v>
      </c>
      <c r="E19" s="343"/>
    </row>
    <row r="20" spans="1:8" ht="62.25" customHeight="1" x14ac:dyDescent="0.25">
      <c r="A20" s="91">
        <v>3</v>
      </c>
      <c r="B20" s="121" t="s">
        <v>216</v>
      </c>
      <c r="C20" s="91"/>
      <c r="D20" s="126">
        <f>D21+D22+D23</f>
        <v>24048.16</v>
      </c>
      <c r="E20" s="341" t="s">
        <v>210</v>
      </c>
    </row>
    <row r="21" spans="1:8" ht="66" customHeight="1" x14ac:dyDescent="0.25">
      <c r="A21" s="91"/>
      <c r="B21" s="86" t="s">
        <v>214</v>
      </c>
      <c r="C21" s="91"/>
      <c r="D21" s="127">
        <f>67*58.08</f>
        <v>3891.3599999999997</v>
      </c>
      <c r="E21" s="342"/>
    </row>
    <row r="22" spans="1:8" ht="78" customHeight="1" x14ac:dyDescent="0.25">
      <c r="A22" s="91"/>
      <c r="B22" s="86" t="s">
        <v>215</v>
      </c>
      <c r="C22" s="91"/>
      <c r="D22" s="127">
        <f>335*58.08</f>
        <v>19456.8</v>
      </c>
      <c r="E22" s="342"/>
    </row>
    <row r="23" spans="1:8" ht="123" customHeight="1" x14ac:dyDescent="0.25">
      <c r="A23" s="91"/>
      <c r="B23" s="86" t="s">
        <v>221</v>
      </c>
      <c r="C23" s="91"/>
      <c r="D23" s="127">
        <v>700</v>
      </c>
      <c r="E23" s="343"/>
    </row>
    <row r="24" spans="1:8" ht="31.5" x14ac:dyDescent="0.25">
      <c r="A24" s="91">
        <v>4</v>
      </c>
      <c r="B24" s="121" t="s">
        <v>192</v>
      </c>
      <c r="C24" s="91"/>
      <c r="D24" s="126">
        <f>D25+D26</f>
        <v>8700</v>
      </c>
      <c r="E24" s="91"/>
    </row>
    <row r="25" spans="1:8" ht="48" customHeight="1" x14ac:dyDescent="0.25">
      <c r="A25" s="91"/>
      <c r="B25" s="86" t="s">
        <v>191</v>
      </c>
      <c r="C25" s="91"/>
      <c r="D25" s="127">
        <f>7500</f>
        <v>7500</v>
      </c>
      <c r="E25" s="91"/>
    </row>
    <row r="26" spans="1:8" ht="15.75" x14ac:dyDescent="0.25">
      <c r="A26" s="91"/>
      <c r="B26" s="86" t="s">
        <v>193</v>
      </c>
      <c r="C26" s="91"/>
      <c r="D26" s="127">
        <v>1200</v>
      </c>
      <c r="E26" s="91"/>
    </row>
    <row r="27" spans="1:8" ht="15.75" x14ac:dyDescent="0.25">
      <c r="A27" s="91"/>
      <c r="B27" s="86" t="s">
        <v>140</v>
      </c>
      <c r="C27" s="91"/>
      <c r="D27" s="126">
        <f>D14+D16+D20+D24</f>
        <v>114444.27</v>
      </c>
      <c r="E27" s="91"/>
      <c r="H27" s="1">
        <f>D27-D24</f>
        <v>105744.27</v>
      </c>
    </row>
    <row r="28" spans="1:8" ht="15.75" x14ac:dyDescent="0.25">
      <c r="A28" s="119"/>
      <c r="B28" s="120"/>
      <c r="C28" s="119"/>
      <c r="D28" s="119"/>
      <c r="E28" s="119"/>
    </row>
    <row r="29" spans="1:8" ht="15.75" x14ac:dyDescent="0.25">
      <c r="A29" s="337" t="s">
        <v>187</v>
      </c>
      <c r="B29" s="337"/>
      <c r="C29" s="337"/>
      <c r="D29" s="119"/>
      <c r="E29" s="118"/>
    </row>
    <row r="30" spans="1:8" ht="15.75" x14ac:dyDescent="0.25">
      <c r="A30" s="119"/>
      <c r="B30" s="120"/>
      <c r="C30" s="119"/>
      <c r="D30" s="119"/>
      <c r="E30" s="117" t="s">
        <v>36</v>
      </c>
    </row>
    <row r="31" spans="1:8" ht="15.75" x14ac:dyDescent="0.25">
      <c r="A31" s="87"/>
    </row>
    <row r="32" spans="1:8" ht="15.75" x14ac:dyDescent="0.25">
      <c r="A32" s="300" t="s">
        <v>182</v>
      </c>
      <c r="B32" s="300"/>
      <c r="C32" s="300"/>
      <c r="E32" s="118"/>
    </row>
    <row r="33" spans="1:5" ht="15.75" x14ac:dyDescent="0.25">
      <c r="A33" s="87"/>
      <c r="B33" s="122"/>
      <c r="C33" s="87"/>
      <c r="E33" s="117"/>
    </row>
    <row r="34" spans="1:5" ht="15.75" x14ac:dyDescent="0.25">
      <c r="A34" s="300" t="s">
        <v>228</v>
      </c>
      <c r="B34" s="300"/>
      <c r="C34" s="300"/>
      <c r="D34" s="300"/>
      <c r="E34" s="118"/>
    </row>
    <row r="35" spans="1:5" ht="15.75" x14ac:dyDescent="0.25">
      <c r="E35" s="117" t="s">
        <v>183</v>
      </c>
    </row>
    <row r="36" spans="1:5" x14ac:dyDescent="0.25">
      <c r="B36" s="247"/>
      <c r="C36" s="247"/>
      <c r="D36" s="247"/>
    </row>
  </sheetData>
  <mergeCells count="16">
    <mergeCell ref="A5:E5"/>
    <mergeCell ref="A6:E6"/>
    <mergeCell ref="A3:E3"/>
    <mergeCell ref="D1:E1"/>
    <mergeCell ref="A8:B8"/>
    <mergeCell ref="C8:E8"/>
    <mergeCell ref="A32:C32"/>
    <mergeCell ref="A34:D34"/>
    <mergeCell ref="B36:D36"/>
    <mergeCell ref="A29:C29"/>
    <mergeCell ref="A9:B9"/>
    <mergeCell ref="D9:E9"/>
    <mergeCell ref="A10:B10"/>
    <mergeCell ref="E16:E19"/>
    <mergeCell ref="E20:E23"/>
    <mergeCell ref="D10:E10"/>
  </mergeCells>
  <pageMargins left="0.7" right="0.7" top="0.75" bottom="0.75" header="0.3" footer="0.3"/>
  <pageSetup paperSize="9" scale="60" orientation="portrait" r:id="rId1"/>
  <colBreaks count="1" manualBreakCount="1">
    <brk id="5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view="pageBreakPreview" zoomScale="60" zoomScaleNormal="100" workbookViewId="0">
      <selection activeCell="J2" sqref="J2"/>
    </sheetView>
  </sheetViews>
  <sheetFormatPr defaultRowHeight="15" x14ac:dyDescent="0.25"/>
  <sheetData>
    <row r="1" spans="1:12" ht="39.75" customHeight="1" x14ac:dyDescent="0.25">
      <c r="J1" s="323" t="s">
        <v>346</v>
      </c>
      <c r="K1" s="323"/>
      <c r="L1" s="323"/>
    </row>
    <row r="4" spans="1:12" x14ac:dyDescent="0.25">
      <c r="A4" s="346" t="s">
        <v>330</v>
      </c>
      <c r="B4" s="346"/>
      <c r="C4" s="346"/>
      <c r="D4" s="346"/>
      <c r="E4" s="346"/>
      <c r="F4" s="346"/>
      <c r="G4" s="346"/>
      <c r="H4" s="346"/>
      <c r="I4" s="346"/>
      <c r="J4" s="346"/>
      <c r="K4" s="346"/>
      <c r="L4" s="346"/>
    </row>
    <row r="5" spans="1:12" x14ac:dyDescent="0.25">
      <c r="A5" s="128"/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30"/>
    </row>
    <row r="6" spans="1:12" x14ac:dyDescent="0.25">
      <c r="A6" s="131" t="s">
        <v>229</v>
      </c>
      <c r="B6" s="132"/>
      <c r="C6" s="129"/>
      <c r="D6" s="129"/>
      <c r="E6" s="133" t="s">
        <v>230</v>
      </c>
      <c r="F6" s="132" t="s">
        <v>266</v>
      </c>
      <c r="G6" s="129"/>
      <c r="H6" s="129"/>
      <c r="I6" s="129"/>
      <c r="J6" s="129"/>
      <c r="K6" s="129"/>
      <c r="L6" s="130"/>
    </row>
    <row r="7" spans="1:12" x14ac:dyDescent="0.25">
      <c r="A7" s="131"/>
      <c r="B7" s="132"/>
      <c r="C7" s="129"/>
      <c r="D7" s="129"/>
      <c r="E7" s="129"/>
      <c r="F7" s="129"/>
      <c r="G7" s="129"/>
      <c r="H7" s="129"/>
      <c r="I7" s="129"/>
      <c r="J7" s="129"/>
      <c r="K7" s="129"/>
      <c r="L7" s="130"/>
    </row>
    <row r="8" spans="1:12" x14ac:dyDescent="0.25">
      <c r="A8" s="134" t="s">
        <v>232</v>
      </c>
      <c r="B8" s="135"/>
      <c r="C8" s="129"/>
      <c r="D8" s="129"/>
      <c r="E8" s="129"/>
      <c r="F8" s="129"/>
      <c r="G8" s="129"/>
      <c r="H8" s="129"/>
      <c r="I8" s="129"/>
      <c r="J8" s="129"/>
      <c r="K8" s="129"/>
      <c r="L8" s="130"/>
    </row>
    <row r="9" spans="1:12" x14ac:dyDescent="0.25">
      <c r="A9" s="347" t="s">
        <v>233</v>
      </c>
      <c r="B9" s="347"/>
      <c r="C9" s="347"/>
      <c r="D9" s="347"/>
      <c r="E9" s="347"/>
      <c r="F9" s="347"/>
      <c r="G9" s="347"/>
      <c r="H9" s="347"/>
      <c r="I9" s="347"/>
      <c r="J9" s="347"/>
      <c r="K9" s="347"/>
      <c r="L9" s="347"/>
    </row>
    <row r="10" spans="1:12" x14ac:dyDescent="0.25">
      <c r="A10" s="136" t="s">
        <v>234</v>
      </c>
      <c r="B10" s="137"/>
      <c r="C10" s="345" t="s">
        <v>235</v>
      </c>
      <c r="D10" s="345"/>
      <c r="E10" s="345"/>
      <c r="F10" s="345"/>
      <c r="G10" s="345"/>
      <c r="H10" s="345"/>
      <c r="I10" s="345"/>
      <c r="J10" s="345"/>
      <c r="K10" s="345"/>
      <c r="L10" s="345"/>
    </row>
    <row r="11" spans="1:12" x14ac:dyDescent="0.25">
      <c r="A11" s="136" t="s">
        <v>236</v>
      </c>
      <c r="B11" s="137"/>
      <c r="C11" s="345" t="s">
        <v>237</v>
      </c>
      <c r="D11" s="345"/>
      <c r="E11" s="345"/>
      <c r="F11" s="345"/>
      <c r="G11" s="345"/>
      <c r="H11" s="345"/>
      <c r="I11" s="345"/>
      <c r="J11" s="345"/>
      <c r="K11" s="345"/>
      <c r="L11" s="345"/>
    </row>
    <row r="12" spans="1:12" x14ac:dyDescent="0.25">
      <c r="A12" s="136" t="s">
        <v>238</v>
      </c>
      <c r="B12" s="137"/>
      <c r="C12" s="137" t="s">
        <v>239</v>
      </c>
      <c r="D12" s="137"/>
      <c r="E12" s="129"/>
      <c r="F12" s="129"/>
      <c r="G12" s="129"/>
      <c r="H12" s="129"/>
      <c r="I12" s="129"/>
      <c r="J12" s="129"/>
      <c r="K12" s="129"/>
      <c r="L12" s="130"/>
    </row>
    <row r="13" spans="1:12" x14ac:dyDescent="0.25">
      <c r="A13" s="136" t="s">
        <v>240</v>
      </c>
      <c r="B13" s="137"/>
      <c r="C13" s="345" t="s">
        <v>241</v>
      </c>
      <c r="D13" s="345"/>
      <c r="E13" s="345"/>
      <c r="F13" s="345"/>
      <c r="G13" s="345"/>
      <c r="H13" s="345"/>
      <c r="I13" s="345"/>
      <c r="J13" s="345"/>
      <c r="K13" s="345"/>
      <c r="L13" s="345"/>
    </row>
    <row r="14" spans="1:12" ht="15.75" thickBot="1" x14ac:dyDescent="0.3">
      <c r="A14" s="136"/>
      <c r="B14" s="137"/>
      <c r="C14" s="129"/>
      <c r="D14" s="129"/>
      <c r="E14" s="129"/>
      <c r="F14" s="129"/>
      <c r="G14" s="129"/>
      <c r="H14" s="129"/>
      <c r="I14" s="129"/>
      <c r="J14" s="129"/>
      <c r="K14" s="129"/>
      <c r="L14" s="130"/>
    </row>
    <row r="15" spans="1:12" ht="16.5" thickTop="1" thickBot="1" x14ac:dyDescent="0.3">
      <c r="A15" s="349" t="s">
        <v>242</v>
      </c>
      <c r="B15" s="350"/>
      <c r="C15" s="350"/>
      <c r="D15" s="350"/>
      <c r="E15" s="350"/>
      <c r="F15" s="350"/>
      <c r="G15" s="350"/>
      <c r="H15" s="350"/>
      <c r="I15" s="350"/>
      <c r="J15" s="350"/>
      <c r="K15" s="350"/>
      <c r="L15" s="351"/>
    </row>
    <row r="16" spans="1:12" ht="16.5" thickTop="1" thickBot="1" x14ac:dyDescent="0.3">
      <c r="A16" s="349" t="s">
        <v>231</v>
      </c>
      <c r="B16" s="350"/>
      <c r="C16" s="350"/>
      <c r="D16" s="350"/>
      <c r="E16" s="350"/>
      <c r="F16" s="350"/>
      <c r="G16" s="350"/>
      <c r="H16" s="350"/>
      <c r="I16" s="350"/>
      <c r="J16" s="350"/>
      <c r="K16" s="350"/>
      <c r="L16" s="351"/>
    </row>
    <row r="17" spans="1:12" ht="15.75" thickBot="1" x14ac:dyDescent="0.3">
      <c r="A17" s="138" t="s">
        <v>243</v>
      </c>
      <c r="B17" s="139"/>
      <c r="C17" s="139"/>
      <c r="D17" s="139"/>
      <c r="E17" s="139"/>
      <c r="F17" s="140"/>
      <c r="G17" s="141"/>
      <c r="H17" s="142"/>
      <c r="I17" s="143"/>
      <c r="J17" s="143"/>
      <c r="K17" s="143"/>
      <c r="L17" s="143"/>
    </row>
    <row r="18" spans="1:12" x14ac:dyDescent="0.25">
      <c r="A18" s="352" t="s">
        <v>244</v>
      </c>
      <c r="B18" s="352"/>
      <c r="C18" s="352"/>
      <c r="D18" s="352"/>
      <c r="E18" s="352"/>
      <c r="F18" s="352"/>
      <c r="G18" s="356" t="s">
        <v>245</v>
      </c>
      <c r="H18" s="356"/>
      <c r="I18" s="352" t="s">
        <v>246</v>
      </c>
      <c r="J18" s="352" t="s">
        <v>247</v>
      </c>
      <c r="K18" s="352" t="s">
        <v>248</v>
      </c>
      <c r="L18" s="352" t="s">
        <v>249</v>
      </c>
    </row>
    <row r="19" spans="1:12" x14ac:dyDescent="0.25">
      <c r="A19" s="353"/>
      <c r="B19" s="354"/>
      <c r="C19" s="354"/>
      <c r="D19" s="354"/>
      <c r="E19" s="354"/>
      <c r="F19" s="355"/>
      <c r="G19" s="144" t="s">
        <v>250</v>
      </c>
      <c r="H19" s="144" t="s">
        <v>251</v>
      </c>
      <c r="I19" s="357"/>
      <c r="J19" s="357"/>
      <c r="K19" s="357"/>
      <c r="L19" s="357"/>
    </row>
    <row r="20" spans="1:12" x14ac:dyDescent="0.25">
      <c r="A20" s="348" t="s">
        <v>252</v>
      </c>
      <c r="B20" s="348"/>
      <c r="C20" s="348"/>
      <c r="D20" s="348"/>
      <c r="E20" s="348"/>
      <c r="F20" s="348"/>
      <c r="G20" s="145">
        <v>17</v>
      </c>
      <c r="H20" s="145">
        <v>136</v>
      </c>
      <c r="I20" s="146"/>
      <c r="J20" s="146"/>
      <c r="K20" s="147"/>
      <c r="L20" s="147"/>
    </row>
    <row r="21" spans="1:12" x14ac:dyDescent="0.25">
      <c r="A21" s="348" t="s">
        <v>253</v>
      </c>
      <c r="B21" s="348"/>
      <c r="C21" s="348"/>
      <c r="D21" s="348"/>
      <c r="E21" s="348"/>
      <c r="F21" s="348"/>
      <c r="G21" s="145">
        <v>17</v>
      </c>
      <c r="H21" s="145">
        <v>136</v>
      </c>
      <c r="I21" s="146"/>
      <c r="J21" s="148"/>
      <c r="K21" s="147"/>
      <c r="L21" s="147"/>
    </row>
    <row r="22" spans="1:12" x14ac:dyDescent="0.25">
      <c r="A22" s="348" t="s">
        <v>254</v>
      </c>
      <c r="B22" s="348"/>
      <c r="C22" s="348"/>
      <c r="D22" s="348"/>
      <c r="E22" s="348"/>
      <c r="F22" s="348"/>
      <c r="G22" s="145">
        <v>3</v>
      </c>
      <c r="H22" s="149"/>
      <c r="I22" s="146"/>
      <c r="J22" s="147"/>
      <c r="K22" s="147"/>
      <c r="L22" s="147"/>
    </row>
    <row r="23" spans="1:12" x14ac:dyDescent="0.25">
      <c r="A23" s="348" t="s">
        <v>255</v>
      </c>
      <c r="B23" s="348"/>
      <c r="C23" s="348"/>
      <c r="D23" s="348"/>
      <c r="E23" s="348"/>
      <c r="F23" s="348"/>
      <c r="G23" s="145">
        <v>17</v>
      </c>
      <c r="H23" s="145">
        <v>136</v>
      </c>
      <c r="I23" s="146"/>
      <c r="J23" s="146"/>
      <c r="K23" s="147"/>
      <c r="L23" s="147"/>
    </row>
    <row r="24" spans="1:12" x14ac:dyDescent="0.25">
      <c r="A24" s="348" t="s">
        <v>256</v>
      </c>
      <c r="B24" s="348"/>
      <c r="C24" s="348"/>
      <c r="D24" s="348"/>
      <c r="E24" s="348"/>
      <c r="F24" s="348"/>
      <c r="G24" s="145">
        <v>17</v>
      </c>
      <c r="H24" s="145">
        <v>136</v>
      </c>
      <c r="I24" s="146"/>
      <c r="J24" s="146"/>
      <c r="K24" s="147"/>
      <c r="L24" s="147"/>
    </row>
    <row r="25" spans="1:12" x14ac:dyDescent="0.25">
      <c r="A25" s="348" t="s">
        <v>257</v>
      </c>
      <c r="B25" s="348"/>
      <c r="C25" s="348"/>
      <c r="D25" s="348"/>
      <c r="E25" s="348"/>
      <c r="F25" s="348"/>
      <c r="G25" s="145">
        <v>17</v>
      </c>
      <c r="H25" s="145">
        <v>136</v>
      </c>
      <c r="I25" s="146"/>
      <c r="J25" s="146"/>
      <c r="K25" s="147"/>
      <c r="L25" s="147"/>
    </row>
    <row r="26" spans="1:12" x14ac:dyDescent="0.25">
      <c r="A26" s="348" t="s">
        <v>258</v>
      </c>
      <c r="B26" s="348"/>
      <c r="C26" s="348"/>
      <c r="D26" s="348"/>
      <c r="E26" s="348"/>
      <c r="F26" s="348"/>
      <c r="G26" s="149"/>
      <c r="H26" s="149"/>
      <c r="I26" s="147"/>
      <c r="J26" s="147"/>
      <c r="K26" s="147"/>
      <c r="L26" s="146"/>
    </row>
    <row r="27" spans="1:12" x14ac:dyDescent="0.25">
      <c r="A27" s="348" t="s">
        <v>259</v>
      </c>
      <c r="B27" s="348"/>
      <c r="C27" s="348"/>
      <c r="D27" s="348"/>
      <c r="E27" s="348"/>
      <c r="F27" s="348"/>
      <c r="G27" s="149"/>
      <c r="H27" s="149"/>
      <c r="I27" s="147"/>
      <c r="J27" s="147"/>
      <c r="K27" s="147"/>
      <c r="L27" s="146"/>
    </row>
    <row r="28" spans="1:12" x14ac:dyDescent="0.25">
      <c r="A28" s="348" t="s">
        <v>260</v>
      </c>
      <c r="B28" s="348"/>
      <c r="C28" s="348"/>
      <c r="D28" s="348"/>
      <c r="E28" s="348"/>
      <c r="F28" s="348"/>
      <c r="G28" s="149"/>
      <c r="H28" s="149"/>
      <c r="I28" s="147"/>
      <c r="J28" s="147"/>
      <c r="K28" s="147"/>
      <c r="L28" s="148"/>
    </row>
    <row r="29" spans="1:12" ht="15.75" thickBot="1" x14ac:dyDescent="0.3">
      <c r="A29" s="150" t="s">
        <v>7</v>
      </c>
      <c r="B29" s="359"/>
      <c r="C29" s="359"/>
      <c r="D29" s="359"/>
      <c r="E29" s="359"/>
      <c r="F29" s="359"/>
      <c r="G29" s="151"/>
      <c r="H29" s="152"/>
      <c r="I29" s="153"/>
      <c r="J29" s="153"/>
      <c r="K29" s="154"/>
      <c r="L29" s="153"/>
    </row>
    <row r="30" spans="1:12" x14ac:dyDescent="0.25">
      <c r="A30" s="348" t="s">
        <v>261</v>
      </c>
      <c r="B30" s="348"/>
      <c r="C30" s="348"/>
      <c r="D30" s="348"/>
      <c r="E30" s="348"/>
      <c r="F30" s="348"/>
      <c r="G30" s="149"/>
      <c r="H30" s="149"/>
      <c r="I30" s="147"/>
      <c r="J30" s="147"/>
      <c r="K30" s="147"/>
      <c r="L30" s="146"/>
    </row>
    <row r="31" spans="1:12" x14ac:dyDescent="0.25">
      <c r="A31" s="348" t="s">
        <v>262</v>
      </c>
      <c r="B31" s="348"/>
      <c r="C31" s="348"/>
      <c r="D31" s="348"/>
      <c r="E31" s="348"/>
      <c r="F31" s="348"/>
      <c r="G31" s="149"/>
      <c r="H31" s="149"/>
      <c r="I31" s="147"/>
      <c r="J31" s="147"/>
      <c r="K31" s="147"/>
      <c r="L31" s="146"/>
    </row>
    <row r="32" spans="1:12" ht="15.75" thickBot="1" x14ac:dyDescent="0.3">
      <c r="A32" s="150" t="s">
        <v>263</v>
      </c>
      <c r="B32" s="155"/>
      <c r="C32" s="155"/>
      <c r="D32" s="155"/>
      <c r="E32" s="155"/>
      <c r="F32" s="156"/>
      <c r="G32" s="151"/>
      <c r="H32" s="152"/>
      <c r="I32" s="154"/>
      <c r="J32" s="154"/>
      <c r="K32" s="154"/>
      <c r="L32" s="153"/>
    </row>
    <row r="33" spans="1:12" ht="16.5" thickTop="1" thickBot="1" x14ac:dyDescent="0.3">
      <c r="A33" s="358" t="s">
        <v>264</v>
      </c>
      <c r="B33" s="358"/>
      <c r="C33" s="358"/>
      <c r="D33" s="358"/>
      <c r="E33" s="358"/>
      <c r="F33" s="358"/>
      <c r="G33" s="157"/>
      <c r="H33" s="158"/>
      <c r="I33" s="159" t="s">
        <v>30</v>
      </c>
      <c r="J33" s="160"/>
      <c r="K33" s="160"/>
      <c r="L33" s="159" t="s">
        <v>30</v>
      </c>
    </row>
    <row r="34" spans="1:12" ht="15.75" thickBot="1" x14ac:dyDescent="0.3">
      <c r="A34" s="161" t="s">
        <v>265</v>
      </c>
      <c r="B34" s="162"/>
      <c r="C34" s="162"/>
      <c r="D34" s="162"/>
      <c r="E34" s="162"/>
      <c r="F34" s="163"/>
      <c r="G34" s="141"/>
      <c r="H34" s="142"/>
      <c r="I34" s="164"/>
      <c r="J34" s="164"/>
      <c r="K34" s="164"/>
      <c r="L34" s="164"/>
    </row>
  </sheetData>
  <mergeCells count="27">
    <mergeCell ref="A33:F33"/>
    <mergeCell ref="A26:F26"/>
    <mergeCell ref="A27:F27"/>
    <mergeCell ref="A28:F28"/>
    <mergeCell ref="B29:F29"/>
    <mergeCell ref="A30:F30"/>
    <mergeCell ref="A31:F31"/>
    <mergeCell ref="A25:F25"/>
    <mergeCell ref="A15:L15"/>
    <mergeCell ref="A16:L16"/>
    <mergeCell ref="A18:F19"/>
    <mergeCell ref="G18:H18"/>
    <mergeCell ref="I18:I19"/>
    <mergeCell ref="J18:J19"/>
    <mergeCell ref="K18:K19"/>
    <mergeCell ref="L18:L19"/>
    <mergeCell ref="A20:F20"/>
    <mergeCell ref="A21:F21"/>
    <mergeCell ref="A22:F22"/>
    <mergeCell ref="A23:F23"/>
    <mergeCell ref="A24:F24"/>
    <mergeCell ref="C13:L13"/>
    <mergeCell ref="J1:L1"/>
    <mergeCell ref="A4:L4"/>
    <mergeCell ref="A9:L9"/>
    <mergeCell ref="C10:L10"/>
    <mergeCell ref="C11:L11"/>
  </mergeCells>
  <pageMargins left="0.7" right="0.7" top="0.75" bottom="0.75" header="0.3" footer="0.3"/>
  <pageSetup paperSize="9" scale="7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9"/>
  <sheetViews>
    <sheetView view="pageBreakPreview" zoomScale="60" zoomScaleNormal="100" workbookViewId="0">
      <selection activeCell="I38" sqref="I38:I39"/>
    </sheetView>
  </sheetViews>
  <sheetFormatPr defaultRowHeight="15" outlineLevelRow="3" x14ac:dyDescent="0.25"/>
  <cols>
    <col min="1" max="1" width="9.42578125" style="170" customWidth="1"/>
    <col min="2" max="2" width="4" style="170" customWidth="1"/>
    <col min="3" max="3" width="13.42578125" style="170" customWidth="1"/>
    <col min="4" max="4" width="7.140625" style="170" customWidth="1"/>
    <col min="5" max="5" width="4.85546875" style="170" customWidth="1"/>
    <col min="6" max="6" width="10.5703125" style="170" customWidth="1"/>
    <col min="7" max="7" width="11.5703125" style="170" customWidth="1"/>
    <col min="8" max="8" width="8.28515625" style="170" customWidth="1"/>
    <col min="9" max="9" width="11.7109375" style="170" customWidth="1"/>
    <col min="10" max="10" width="8.28515625" style="170" customWidth="1"/>
    <col min="11" max="11" width="9.7109375" style="170" customWidth="1"/>
    <col min="12" max="17" width="12.28515625" style="170" customWidth="1"/>
    <col min="18" max="18" width="11.7109375" style="170" customWidth="1"/>
    <col min="19" max="20" width="12.28515625" style="170" customWidth="1"/>
    <col min="21" max="246" width="9.140625" style="169" customWidth="1"/>
    <col min="247" max="247" width="4.7109375" style="169" customWidth="1"/>
    <col min="248" max="248" width="4" style="169" customWidth="1"/>
    <col min="249" max="249" width="13.42578125" style="169" customWidth="1"/>
    <col min="250" max="250" width="7.140625" style="169" customWidth="1"/>
    <col min="251" max="252" width="4.85546875" style="169" customWidth="1"/>
    <col min="253" max="253" width="7.140625" style="169" customWidth="1"/>
    <col min="254" max="255" width="0.42578125" style="169" customWidth="1"/>
    <col min="256" max="256" width="4.85546875" style="169" customWidth="1"/>
    <col min="257" max="257" width="2.5703125" style="169" customWidth="1"/>
    <col min="258" max="258" width="2.140625" style="169" customWidth="1"/>
    <col min="259" max="259" width="2.42578125" style="169" customWidth="1"/>
    <col min="260" max="260" width="5.5703125" style="169" customWidth="1"/>
    <col min="261" max="261" width="6.7109375" style="169" customWidth="1"/>
    <col min="262" max="262" width="7" style="169" customWidth="1"/>
    <col min="263" max="263" width="5.42578125" style="169" customWidth="1"/>
    <col min="264" max="264" width="8.28515625" style="169" customWidth="1"/>
    <col min="265" max="265" width="4" style="169" customWidth="1"/>
    <col min="266" max="266" width="9.7109375" style="169" customWidth="1"/>
    <col min="267" max="267" width="2.7109375" style="169" customWidth="1"/>
    <col min="268" max="276" width="12.28515625" style="169" customWidth="1"/>
    <col min="277" max="502" width="9.140625" style="169" customWidth="1"/>
    <col min="503" max="503" width="4.7109375" style="169" customWidth="1"/>
    <col min="504" max="504" width="4" style="169" customWidth="1"/>
    <col min="505" max="505" width="13.42578125" style="169" customWidth="1"/>
    <col min="506" max="506" width="7.140625" style="169" customWidth="1"/>
    <col min="507" max="508" width="4.85546875" style="169" customWidth="1"/>
    <col min="509" max="509" width="7.140625" style="169" customWidth="1"/>
    <col min="510" max="511" width="0.42578125" style="169" customWidth="1"/>
    <col min="512" max="512" width="4.85546875" style="169" customWidth="1"/>
    <col min="513" max="513" width="2.5703125" style="169" customWidth="1"/>
    <col min="514" max="514" width="2.140625" style="169" customWidth="1"/>
    <col min="515" max="515" width="2.42578125" style="169" customWidth="1"/>
    <col min="516" max="516" width="5.5703125" style="169" customWidth="1"/>
    <col min="517" max="517" width="6.7109375" style="169" customWidth="1"/>
    <col min="518" max="518" width="7" style="169" customWidth="1"/>
    <col min="519" max="519" width="5.42578125" style="169" customWidth="1"/>
    <col min="520" max="520" width="8.28515625" style="169" customWidth="1"/>
    <col min="521" max="521" width="4" style="169" customWidth="1"/>
    <col min="522" max="522" width="9.7109375" style="169" customWidth="1"/>
    <col min="523" max="523" width="2.7109375" style="169" customWidth="1"/>
    <col min="524" max="532" width="12.28515625" style="169" customWidth="1"/>
    <col min="533" max="758" width="9.140625" style="169" customWidth="1"/>
    <col min="759" max="759" width="4.7109375" style="169" customWidth="1"/>
    <col min="760" max="760" width="4" style="169" customWidth="1"/>
    <col min="761" max="761" width="13.42578125" style="169" customWidth="1"/>
    <col min="762" max="762" width="7.140625" style="169" customWidth="1"/>
    <col min="763" max="764" width="4.85546875" style="169" customWidth="1"/>
    <col min="765" max="765" width="7.140625" style="169" customWidth="1"/>
    <col min="766" max="767" width="0.42578125" style="169" customWidth="1"/>
    <col min="768" max="768" width="4.85546875" style="169" customWidth="1"/>
    <col min="769" max="769" width="2.5703125" style="169" customWidth="1"/>
    <col min="770" max="770" width="2.140625" style="169" customWidth="1"/>
    <col min="771" max="771" width="2.42578125" style="169" customWidth="1"/>
    <col min="772" max="772" width="5.5703125" style="169" customWidth="1"/>
    <col min="773" max="773" width="6.7109375" style="169" customWidth="1"/>
    <col min="774" max="774" width="7" style="169" customWidth="1"/>
    <col min="775" max="775" width="5.42578125" style="169" customWidth="1"/>
    <col min="776" max="776" width="8.28515625" style="169" customWidth="1"/>
    <col min="777" max="777" width="4" style="169" customWidth="1"/>
    <col min="778" max="778" width="9.7109375" style="169" customWidth="1"/>
    <col min="779" max="779" width="2.7109375" style="169" customWidth="1"/>
    <col min="780" max="788" width="12.28515625" style="169" customWidth="1"/>
    <col min="789" max="1014" width="9.140625" style="169" customWidth="1"/>
    <col min="1015" max="1015" width="4.7109375" style="169" customWidth="1"/>
    <col min="1016" max="1016" width="4" style="169" customWidth="1"/>
    <col min="1017" max="1017" width="13.42578125" style="169" customWidth="1"/>
    <col min="1018" max="1018" width="7.140625" style="169" customWidth="1"/>
    <col min="1019" max="1020" width="4.85546875" style="169" customWidth="1"/>
    <col min="1021" max="1021" width="7.140625" style="169" customWidth="1"/>
    <col min="1022" max="1023" width="0.42578125" style="169" customWidth="1"/>
    <col min="1024" max="1024" width="4.85546875" style="169" customWidth="1"/>
    <col min="1025" max="1025" width="2.5703125" style="169" customWidth="1"/>
    <col min="1026" max="1026" width="2.140625" style="169" customWidth="1"/>
    <col min="1027" max="1027" width="2.42578125" style="169" customWidth="1"/>
    <col min="1028" max="1028" width="5.5703125" style="169" customWidth="1"/>
    <col min="1029" max="1029" width="6.7109375" style="169" customWidth="1"/>
    <col min="1030" max="1030" width="7" style="169" customWidth="1"/>
    <col min="1031" max="1031" width="5.42578125" style="169" customWidth="1"/>
    <col min="1032" max="1032" width="8.28515625" style="169" customWidth="1"/>
    <col min="1033" max="1033" width="4" style="169" customWidth="1"/>
    <col min="1034" max="1034" width="9.7109375" style="169" customWidth="1"/>
    <col min="1035" max="1035" width="2.7109375" style="169" customWidth="1"/>
    <col min="1036" max="1044" width="12.28515625" style="169" customWidth="1"/>
    <col min="1045" max="1270" width="9.140625" style="169" customWidth="1"/>
    <col min="1271" max="1271" width="4.7109375" style="169" customWidth="1"/>
    <col min="1272" max="1272" width="4" style="169" customWidth="1"/>
    <col min="1273" max="1273" width="13.42578125" style="169" customWidth="1"/>
    <col min="1274" max="1274" width="7.140625" style="169" customWidth="1"/>
    <col min="1275" max="1276" width="4.85546875" style="169" customWidth="1"/>
    <col min="1277" max="1277" width="7.140625" style="169" customWidth="1"/>
    <col min="1278" max="1279" width="0.42578125" style="169" customWidth="1"/>
    <col min="1280" max="1280" width="4.85546875" style="169" customWidth="1"/>
    <col min="1281" max="1281" width="2.5703125" style="169" customWidth="1"/>
    <col min="1282" max="1282" width="2.140625" style="169" customWidth="1"/>
    <col min="1283" max="1283" width="2.42578125" style="169" customWidth="1"/>
    <col min="1284" max="1284" width="5.5703125" style="169" customWidth="1"/>
    <col min="1285" max="1285" width="6.7109375" style="169" customWidth="1"/>
    <col min="1286" max="1286" width="7" style="169" customWidth="1"/>
    <col min="1287" max="1287" width="5.42578125" style="169" customWidth="1"/>
    <col min="1288" max="1288" width="8.28515625" style="169" customWidth="1"/>
    <col min="1289" max="1289" width="4" style="169" customWidth="1"/>
    <col min="1290" max="1290" width="9.7109375" style="169" customWidth="1"/>
    <col min="1291" max="1291" width="2.7109375" style="169" customWidth="1"/>
    <col min="1292" max="1300" width="12.28515625" style="169" customWidth="1"/>
    <col min="1301" max="1526" width="9.140625" style="169" customWidth="1"/>
    <col min="1527" max="1527" width="4.7109375" style="169" customWidth="1"/>
    <col min="1528" max="1528" width="4" style="169" customWidth="1"/>
    <col min="1529" max="1529" width="13.42578125" style="169" customWidth="1"/>
    <col min="1530" max="1530" width="7.140625" style="169" customWidth="1"/>
    <col min="1531" max="1532" width="4.85546875" style="169" customWidth="1"/>
    <col min="1533" max="1533" width="7.140625" style="169" customWidth="1"/>
    <col min="1534" max="1535" width="0.42578125" style="169" customWidth="1"/>
    <col min="1536" max="1536" width="4.85546875" style="169" customWidth="1"/>
    <col min="1537" max="1537" width="2.5703125" style="169" customWidth="1"/>
    <col min="1538" max="1538" width="2.140625" style="169" customWidth="1"/>
    <col min="1539" max="1539" width="2.42578125" style="169" customWidth="1"/>
    <col min="1540" max="1540" width="5.5703125" style="169" customWidth="1"/>
    <col min="1541" max="1541" width="6.7109375" style="169" customWidth="1"/>
    <col min="1542" max="1542" width="7" style="169" customWidth="1"/>
    <col min="1543" max="1543" width="5.42578125" style="169" customWidth="1"/>
    <col min="1544" max="1544" width="8.28515625" style="169" customWidth="1"/>
    <col min="1545" max="1545" width="4" style="169" customWidth="1"/>
    <col min="1546" max="1546" width="9.7109375" style="169" customWidth="1"/>
    <col min="1547" max="1547" width="2.7109375" style="169" customWidth="1"/>
    <col min="1548" max="1556" width="12.28515625" style="169" customWidth="1"/>
    <col min="1557" max="1782" width="9.140625" style="169" customWidth="1"/>
    <col min="1783" max="1783" width="4.7109375" style="169" customWidth="1"/>
    <col min="1784" max="1784" width="4" style="169" customWidth="1"/>
    <col min="1785" max="1785" width="13.42578125" style="169" customWidth="1"/>
    <col min="1786" max="1786" width="7.140625" style="169" customWidth="1"/>
    <col min="1787" max="1788" width="4.85546875" style="169" customWidth="1"/>
    <col min="1789" max="1789" width="7.140625" style="169" customWidth="1"/>
    <col min="1790" max="1791" width="0.42578125" style="169" customWidth="1"/>
    <col min="1792" max="1792" width="4.85546875" style="169" customWidth="1"/>
    <col min="1793" max="1793" width="2.5703125" style="169" customWidth="1"/>
    <col min="1794" max="1794" width="2.140625" style="169" customWidth="1"/>
    <col min="1795" max="1795" width="2.42578125" style="169" customWidth="1"/>
    <col min="1796" max="1796" width="5.5703125" style="169" customWidth="1"/>
    <col min="1797" max="1797" width="6.7109375" style="169" customWidth="1"/>
    <col min="1798" max="1798" width="7" style="169" customWidth="1"/>
    <col min="1799" max="1799" width="5.42578125" style="169" customWidth="1"/>
    <col min="1800" max="1800" width="8.28515625" style="169" customWidth="1"/>
    <col min="1801" max="1801" width="4" style="169" customWidth="1"/>
    <col min="1802" max="1802" width="9.7109375" style="169" customWidth="1"/>
    <col min="1803" max="1803" width="2.7109375" style="169" customWidth="1"/>
    <col min="1804" max="1812" width="12.28515625" style="169" customWidth="1"/>
    <col min="1813" max="2038" width="9.140625" style="169" customWidth="1"/>
    <col min="2039" max="2039" width="4.7109375" style="169" customWidth="1"/>
    <col min="2040" max="2040" width="4" style="169" customWidth="1"/>
    <col min="2041" max="2041" width="13.42578125" style="169" customWidth="1"/>
    <col min="2042" max="2042" width="7.140625" style="169" customWidth="1"/>
    <col min="2043" max="2044" width="4.85546875" style="169" customWidth="1"/>
    <col min="2045" max="2045" width="7.140625" style="169" customWidth="1"/>
    <col min="2046" max="2047" width="0.42578125" style="169" customWidth="1"/>
    <col min="2048" max="2048" width="4.85546875" style="169" customWidth="1"/>
    <col min="2049" max="2049" width="2.5703125" style="169" customWidth="1"/>
    <col min="2050" max="2050" width="2.140625" style="169" customWidth="1"/>
    <col min="2051" max="2051" width="2.42578125" style="169" customWidth="1"/>
    <col min="2052" max="2052" width="5.5703125" style="169" customWidth="1"/>
    <col min="2053" max="2053" width="6.7109375" style="169" customWidth="1"/>
    <col min="2054" max="2054" width="7" style="169" customWidth="1"/>
    <col min="2055" max="2055" width="5.42578125" style="169" customWidth="1"/>
    <col min="2056" max="2056" width="8.28515625" style="169" customWidth="1"/>
    <col min="2057" max="2057" width="4" style="169" customWidth="1"/>
    <col min="2058" max="2058" width="9.7109375" style="169" customWidth="1"/>
    <col min="2059" max="2059" width="2.7109375" style="169" customWidth="1"/>
    <col min="2060" max="2068" width="12.28515625" style="169" customWidth="1"/>
    <col min="2069" max="2294" width="9.140625" style="169" customWidth="1"/>
    <col min="2295" max="2295" width="4.7109375" style="169" customWidth="1"/>
    <col min="2296" max="2296" width="4" style="169" customWidth="1"/>
    <col min="2297" max="2297" width="13.42578125" style="169" customWidth="1"/>
    <col min="2298" max="2298" width="7.140625" style="169" customWidth="1"/>
    <col min="2299" max="2300" width="4.85546875" style="169" customWidth="1"/>
    <col min="2301" max="2301" width="7.140625" style="169" customWidth="1"/>
    <col min="2302" max="2303" width="0.42578125" style="169" customWidth="1"/>
    <col min="2304" max="2304" width="4.85546875" style="169" customWidth="1"/>
    <col min="2305" max="2305" width="2.5703125" style="169" customWidth="1"/>
    <col min="2306" max="2306" width="2.140625" style="169" customWidth="1"/>
    <col min="2307" max="2307" width="2.42578125" style="169" customWidth="1"/>
    <col min="2308" max="2308" width="5.5703125" style="169" customWidth="1"/>
    <col min="2309" max="2309" width="6.7109375" style="169" customWidth="1"/>
    <col min="2310" max="2310" width="7" style="169" customWidth="1"/>
    <col min="2311" max="2311" width="5.42578125" style="169" customWidth="1"/>
    <col min="2312" max="2312" width="8.28515625" style="169" customWidth="1"/>
    <col min="2313" max="2313" width="4" style="169" customWidth="1"/>
    <col min="2314" max="2314" width="9.7109375" style="169" customWidth="1"/>
    <col min="2315" max="2315" width="2.7109375" style="169" customWidth="1"/>
    <col min="2316" max="2324" width="12.28515625" style="169" customWidth="1"/>
    <col min="2325" max="2550" width="9.140625" style="169" customWidth="1"/>
    <col min="2551" max="2551" width="4.7109375" style="169" customWidth="1"/>
    <col min="2552" max="2552" width="4" style="169" customWidth="1"/>
    <col min="2553" max="2553" width="13.42578125" style="169" customWidth="1"/>
    <col min="2554" max="2554" width="7.140625" style="169" customWidth="1"/>
    <col min="2555" max="2556" width="4.85546875" style="169" customWidth="1"/>
    <col min="2557" max="2557" width="7.140625" style="169" customWidth="1"/>
    <col min="2558" max="2559" width="0.42578125" style="169" customWidth="1"/>
    <col min="2560" max="2560" width="4.85546875" style="169" customWidth="1"/>
    <col min="2561" max="2561" width="2.5703125" style="169" customWidth="1"/>
    <col min="2562" max="2562" width="2.140625" style="169" customWidth="1"/>
    <col min="2563" max="2563" width="2.42578125" style="169" customWidth="1"/>
    <col min="2564" max="2564" width="5.5703125" style="169" customWidth="1"/>
    <col min="2565" max="2565" width="6.7109375" style="169" customWidth="1"/>
    <col min="2566" max="2566" width="7" style="169" customWidth="1"/>
    <col min="2567" max="2567" width="5.42578125" style="169" customWidth="1"/>
    <col min="2568" max="2568" width="8.28515625" style="169" customWidth="1"/>
    <col min="2569" max="2569" width="4" style="169" customWidth="1"/>
    <col min="2570" max="2570" width="9.7109375" style="169" customWidth="1"/>
    <col min="2571" max="2571" width="2.7109375" style="169" customWidth="1"/>
    <col min="2572" max="2580" width="12.28515625" style="169" customWidth="1"/>
    <col min="2581" max="2806" width="9.140625" style="169" customWidth="1"/>
    <col min="2807" max="2807" width="4.7109375" style="169" customWidth="1"/>
    <col min="2808" max="2808" width="4" style="169" customWidth="1"/>
    <col min="2809" max="2809" width="13.42578125" style="169" customWidth="1"/>
    <col min="2810" max="2810" width="7.140625" style="169" customWidth="1"/>
    <col min="2811" max="2812" width="4.85546875" style="169" customWidth="1"/>
    <col min="2813" max="2813" width="7.140625" style="169" customWidth="1"/>
    <col min="2814" max="2815" width="0.42578125" style="169" customWidth="1"/>
    <col min="2816" max="2816" width="4.85546875" style="169" customWidth="1"/>
    <col min="2817" max="2817" width="2.5703125" style="169" customWidth="1"/>
    <col min="2818" max="2818" width="2.140625" style="169" customWidth="1"/>
    <col min="2819" max="2819" width="2.42578125" style="169" customWidth="1"/>
    <col min="2820" max="2820" width="5.5703125" style="169" customWidth="1"/>
    <col min="2821" max="2821" width="6.7109375" style="169" customWidth="1"/>
    <col min="2822" max="2822" width="7" style="169" customWidth="1"/>
    <col min="2823" max="2823" width="5.42578125" style="169" customWidth="1"/>
    <col min="2824" max="2824" width="8.28515625" style="169" customWidth="1"/>
    <col min="2825" max="2825" width="4" style="169" customWidth="1"/>
    <col min="2826" max="2826" width="9.7109375" style="169" customWidth="1"/>
    <col min="2827" max="2827" width="2.7109375" style="169" customWidth="1"/>
    <col min="2828" max="2836" width="12.28515625" style="169" customWidth="1"/>
    <col min="2837" max="3062" width="9.140625" style="169" customWidth="1"/>
    <col min="3063" max="3063" width="4.7109375" style="169" customWidth="1"/>
    <col min="3064" max="3064" width="4" style="169" customWidth="1"/>
    <col min="3065" max="3065" width="13.42578125" style="169" customWidth="1"/>
    <col min="3066" max="3066" width="7.140625" style="169" customWidth="1"/>
    <col min="3067" max="3068" width="4.85546875" style="169" customWidth="1"/>
    <col min="3069" max="3069" width="7.140625" style="169" customWidth="1"/>
    <col min="3070" max="3071" width="0.42578125" style="169" customWidth="1"/>
    <col min="3072" max="3072" width="4.85546875" style="169" customWidth="1"/>
    <col min="3073" max="3073" width="2.5703125" style="169" customWidth="1"/>
    <col min="3074" max="3074" width="2.140625" style="169" customWidth="1"/>
    <col min="3075" max="3075" width="2.42578125" style="169" customWidth="1"/>
    <col min="3076" max="3076" width="5.5703125" style="169" customWidth="1"/>
    <col min="3077" max="3077" width="6.7109375" style="169" customWidth="1"/>
    <col min="3078" max="3078" width="7" style="169" customWidth="1"/>
    <col min="3079" max="3079" width="5.42578125" style="169" customWidth="1"/>
    <col min="3080" max="3080" width="8.28515625" style="169" customWidth="1"/>
    <col min="3081" max="3081" width="4" style="169" customWidth="1"/>
    <col min="3082" max="3082" width="9.7109375" style="169" customWidth="1"/>
    <col min="3083" max="3083" width="2.7109375" style="169" customWidth="1"/>
    <col min="3084" max="3092" width="12.28515625" style="169" customWidth="1"/>
    <col min="3093" max="3318" width="9.140625" style="169" customWidth="1"/>
    <col min="3319" max="3319" width="4.7109375" style="169" customWidth="1"/>
    <col min="3320" max="3320" width="4" style="169" customWidth="1"/>
    <col min="3321" max="3321" width="13.42578125" style="169" customWidth="1"/>
    <col min="3322" max="3322" width="7.140625" style="169" customWidth="1"/>
    <col min="3323" max="3324" width="4.85546875" style="169" customWidth="1"/>
    <col min="3325" max="3325" width="7.140625" style="169" customWidth="1"/>
    <col min="3326" max="3327" width="0.42578125" style="169" customWidth="1"/>
    <col min="3328" max="3328" width="4.85546875" style="169" customWidth="1"/>
    <col min="3329" max="3329" width="2.5703125" style="169" customWidth="1"/>
    <col min="3330" max="3330" width="2.140625" style="169" customWidth="1"/>
    <col min="3331" max="3331" width="2.42578125" style="169" customWidth="1"/>
    <col min="3332" max="3332" width="5.5703125" style="169" customWidth="1"/>
    <col min="3333" max="3333" width="6.7109375" style="169" customWidth="1"/>
    <col min="3334" max="3334" width="7" style="169" customWidth="1"/>
    <col min="3335" max="3335" width="5.42578125" style="169" customWidth="1"/>
    <col min="3336" max="3336" width="8.28515625" style="169" customWidth="1"/>
    <col min="3337" max="3337" width="4" style="169" customWidth="1"/>
    <col min="3338" max="3338" width="9.7109375" style="169" customWidth="1"/>
    <col min="3339" max="3339" width="2.7109375" style="169" customWidth="1"/>
    <col min="3340" max="3348" width="12.28515625" style="169" customWidth="1"/>
    <col min="3349" max="3574" width="9.140625" style="169" customWidth="1"/>
    <col min="3575" max="3575" width="4.7109375" style="169" customWidth="1"/>
    <col min="3576" max="3576" width="4" style="169" customWidth="1"/>
    <col min="3577" max="3577" width="13.42578125" style="169" customWidth="1"/>
    <col min="3578" max="3578" width="7.140625" style="169" customWidth="1"/>
    <col min="3579" max="3580" width="4.85546875" style="169" customWidth="1"/>
    <col min="3581" max="3581" width="7.140625" style="169" customWidth="1"/>
    <col min="3582" max="3583" width="0.42578125" style="169" customWidth="1"/>
    <col min="3584" max="3584" width="4.85546875" style="169" customWidth="1"/>
    <col min="3585" max="3585" width="2.5703125" style="169" customWidth="1"/>
    <col min="3586" max="3586" width="2.140625" style="169" customWidth="1"/>
    <col min="3587" max="3587" width="2.42578125" style="169" customWidth="1"/>
    <col min="3588" max="3588" width="5.5703125" style="169" customWidth="1"/>
    <col min="3589" max="3589" width="6.7109375" style="169" customWidth="1"/>
    <col min="3590" max="3590" width="7" style="169" customWidth="1"/>
    <col min="3591" max="3591" width="5.42578125" style="169" customWidth="1"/>
    <col min="3592" max="3592" width="8.28515625" style="169" customWidth="1"/>
    <col min="3593" max="3593" width="4" style="169" customWidth="1"/>
    <col min="3594" max="3594" width="9.7109375" style="169" customWidth="1"/>
    <col min="3595" max="3595" width="2.7109375" style="169" customWidth="1"/>
    <col min="3596" max="3604" width="12.28515625" style="169" customWidth="1"/>
    <col min="3605" max="3830" width="9.140625" style="169" customWidth="1"/>
    <col min="3831" max="3831" width="4.7109375" style="169" customWidth="1"/>
    <col min="3832" max="3832" width="4" style="169" customWidth="1"/>
    <col min="3833" max="3833" width="13.42578125" style="169" customWidth="1"/>
    <col min="3834" max="3834" width="7.140625" style="169" customWidth="1"/>
    <col min="3835" max="3836" width="4.85546875" style="169" customWidth="1"/>
    <col min="3837" max="3837" width="7.140625" style="169" customWidth="1"/>
    <col min="3838" max="3839" width="0.42578125" style="169" customWidth="1"/>
    <col min="3840" max="3840" width="4.85546875" style="169" customWidth="1"/>
    <col min="3841" max="3841" width="2.5703125" style="169" customWidth="1"/>
    <col min="3842" max="3842" width="2.140625" style="169" customWidth="1"/>
    <col min="3843" max="3843" width="2.42578125" style="169" customWidth="1"/>
    <col min="3844" max="3844" width="5.5703125" style="169" customWidth="1"/>
    <col min="3845" max="3845" width="6.7109375" style="169" customWidth="1"/>
    <col min="3846" max="3846" width="7" style="169" customWidth="1"/>
    <col min="3847" max="3847" width="5.42578125" style="169" customWidth="1"/>
    <col min="3848" max="3848" width="8.28515625" style="169" customWidth="1"/>
    <col min="3849" max="3849" width="4" style="169" customWidth="1"/>
    <col min="3850" max="3850" width="9.7109375" style="169" customWidth="1"/>
    <col min="3851" max="3851" width="2.7109375" style="169" customWidth="1"/>
    <col min="3852" max="3860" width="12.28515625" style="169" customWidth="1"/>
    <col min="3861" max="4086" width="9.140625" style="169" customWidth="1"/>
    <col min="4087" max="4087" width="4.7109375" style="169" customWidth="1"/>
    <col min="4088" max="4088" width="4" style="169" customWidth="1"/>
    <col min="4089" max="4089" width="13.42578125" style="169" customWidth="1"/>
    <col min="4090" max="4090" width="7.140625" style="169" customWidth="1"/>
    <col min="4091" max="4092" width="4.85546875" style="169" customWidth="1"/>
    <col min="4093" max="4093" width="7.140625" style="169" customWidth="1"/>
    <col min="4094" max="4095" width="0.42578125" style="169" customWidth="1"/>
    <col min="4096" max="4096" width="4.85546875" style="169" customWidth="1"/>
    <col min="4097" max="4097" width="2.5703125" style="169" customWidth="1"/>
    <col min="4098" max="4098" width="2.140625" style="169" customWidth="1"/>
    <col min="4099" max="4099" width="2.42578125" style="169" customWidth="1"/>
    <col min="4100" max="4100" width="5.5703125" style="169" customWidth="1"/>
    <col min="4101" max="4101" width="6.7109375" style="169" customWidth="1"/>
    <col min="4102" max="4102" width="7" style="169" customWidth="1"/>
    <col min="4103" max="4103" width="5.42578125" style="169" customWidth="1"/>
    <col min="4104" max="4104" width="8.28515625" style="169" customWidth="1"/>
    <col min="4105" max="4105" width="4" style="169" customWidth="1"/>
    <col min="4106" max="4106" width="9.7109375" style="169" customWidth="1"/>
    <col min="4107" max="4107" width="2.7109375" style="169" customWidth="1"/>
    <col min="4108" max="4116" width="12.28515625" style="169" customWidth="1"/>
    <col min="4117" max="4342" width="9.140625" style="169" customWidth="1"/>
    <col min="4343" max="4343" width="4.7109375" style="169" customWidth="1"/>
    <col min="4344" max="4344" width="4" style="169" customWidth="1"/>
    <col min="4345" max="4345" width="13.42578125" style="169" customWidth="1"/>
    <col min="4346" max="4346" width="7.140625" style="169" customWidth="1"/>
    <col min="4347" max="4348" width="4.85546875" style="169" customWidth="1"/>
    <col min="4349" max="4349" width="7.140625" style="169" customWidth="1"/>
    <col min="4350" max="4351" width="0.42578125" style="169" customWidth="1"/>
    <col min="4352" max="4352" width="4.85546875" style="169" customWidth="1"/>
    <col min="4353" max="4353" width="2.5703125" style="169" customWidth="1"/>
    <col min="4354" max="4354" width="2.140625" style="169" customWidth="1"/>
    <col min="4355" max="4355" width="2.42578125" style="169" customWidth="1"/>
    <col min="4356" max="4356" width="5.5703125" style="169" customWidth="1"/>
    <col min="4357" max="4357" width="6.7109375" style="169" customWidth="1"/>
    <col min="4358" max="4358" width="7" style="169" customWidth="1"/>
    <col min="4359" max="4359" width="5.42578125" style="169" customWidth="1"/>
    <col min="4360" max="4360" width="8.28515625" style="169" customWidth="1"/>
    <col min="4361" max="4361" width="4" style="169" customWidth="1"/>
    <col min="4362" max="4362" width="9.7109375" style="169" customWidth="1"/>
    <col min="4363" max="4363" width="2.7109375" style="169" customWidth="1"/>
    <col min="4364" max="4372" width="12.28515625" style="169" customWidth="1"/>
    <col min="4373" max="4598" width="9.140625" style="169" customWidth="1"/>
    <col min="4599" max="4599" width="4.7109375" style="169" customWidth="1"/>
    <col min="4600" max="4600" width="4" style="169" customWidth="1"/>
    <col min="4601" max="4601" width="13.42578125" style="169" customWidth="1"/>
    <col min="4602" max="4602" width="7.140625" style="169" customWidth="1"/>
    <col min="4603" max="4604" width="4.85546875" style="169" customWidth="1"/>
    <col min="4605" max="4605" width="7.140625" style="169" customWidth="1"/>
    <col min="4606" max="4607" width="0.42578125" style="169" customWidth="1"/>
    <col min="4608" max="4608" width="4.85546875" style="169" customWidth="1"/>
    <col min="4609" max="4609" width="2.5703125" style="169" customWidth="1"/>
    <col min="4610" max="4610" width="2.140625" style="169" customWidth="1"/>
    <col min="4611" max="4611" width="2.42578125" style="169" customWidth="1"/>
    <col min="4612" max="4612" width="5.5703125" style="169" customWidth="1"/>
    <col min="4613" max="4613" width="6.7109375" style="169" customWidth="1"/>
    <col min="4614" max="4614" width="7" style="169" customWidth="1"/>
    <col min="4615" max="4615" width="5.42578125" style="169" customWidth="1"/>
    <col min="4616" max="4616" width="8.28515625" style="169" customWidth="1"/>
    <col min="4617" max="4617" width="4" style="169" customWidth="1"/>
    <col min="4618" max="4618" width="9.7109375" style="169" customWidth="1"/>
    <col min="4619" max="4619" width="2.7109375" style="169" customWidth="1"/>
    <col min="4620" max="4628" width="12.28515625" style="169" customWidth="1"/>
    <col min="4629" max="4854" width="9.140625" style="169" customWidth="1"/>
    <col min="4855" max="4855" width="4.7109375" style="169" customWidth="1"/>
    <col min="4856" max="4856" width="4" style="169" customWidth="1"/>
    <col min="4857" max="4857" width="13.42578125" style="169" customWidth="1"/>
    <col min="4858" max="4858" width="7.140625" style="169" customWidth="1"/>
    <col min="4859" max="4860" width="4.85546875" style="169" customWidth="1"/>
    <col min="4861" max="4861" width="7.140625" style="169" customWidth="1"/>
    <col min="4862" max="4863" width="0.42578125" style="169" customWidth="1"/>
    <col min="4864" max="4864" width="4.85546875" style="169" customWidth="1"/>
    <col min="4865" max="4865" width="2.5703125" style="169" customWidth="1"/>
    <col min="4866" max="4866" width="2.140625" style="169" customWidth="1"/>
    <col min="4867" max="4867" width="2.42578125" style="169" customWidth="1"/>
    <col min="4868" max="4868" width="5.5703125" style="169" customWidth="1"/>
    <col min="4869" max="4869" width="6.7109375" style="169" customWidth="1"/>
    <col min="4870" max="4870" width="7" style="169" customWidth="1"/>
    <col min="4871" max="4871" width="5.42578125" style="169" customWidth="1"/>
    <col min="4872" max="4872" width="8.28515625" style="169" customWidth="1"/>
    <col min="4873" max="4873" width="4" style="169" customWidth="1"/>
    <col min="4874" max="4874" width="9.7109375" style="169" customWidth="1"/>
    <col min="4875" max="4875" width="2.7109375" style="169" customWidth="1"/>
    <col min="4876" max="4884" width="12.28515625" style="169" customWidth="1"/>
    <col min="4885" max="5110" width="9.140625" style="169" customWidth="1"/>
    <col min="5111" max="5111" width="4.7109375" style="169" customWidth="1"/>
    <col min="5112" max="5112" width="4" style="169" customWidth="1"/>
    <col min="5113" max="5113" width="13.42578125" style="169" customWidth="1"/>
    <col min="5114" max="5114" width="7.140625" style="169" customWidth="1"/>
    <col min="5115" max="5116" width="4.85546875" style="169" customWidth="1"/>
    <col min="5117" max="5117" width="7.140625" style="169" customWidth="1"/>
    <col min="5118" max="5119" width="0.42578125" style="169" customWidth="1"/>
    <col min="5120" max="5120" width="4.85546875" style="169" customWidth="1"/>
    <col min="5121" max="5121" width="2.5703125" style="169" customWidth="1"/>
    <col min="5122" max="5122" width="2.140625" style="169" customWidth="1"/>
    <col min="5123" max="5123" width="2.42578125" style="169" customWidth="1"/>
    <col min="5124" max="5124" width="5.5703125" style="169" customWidth="1"/>
    <col min="5125" max="5125" width="6.7109375" style="169" customWidth="1"/>
    <col min="5126" max="5126" width="7" style="169" customWidth="1"/>
    <col min="5127" max="5127" width="5.42578125" style="169" customWidth="1"/>
    <col min="5128" max="5128" width="8.28515625" style="169" customWidth="1"/>
    <col min="5129" max="5129" width="4" style="169" customWidth="1"/>
    <col min="5130" max="5130" width="9.7109375" style="169" customWidth="1"/>
    <col min="5131" max="5131" width="2.7109375" style="169" customWidth="1"/>
    <col min="5132" max="5140" width="12.28515625" style="169" customWidth="1"/>
    <col min="5141" max="5366" width="9.140625" style="169" customWidth="1"/>
    <col min="5367" max="5367" width="4.7109375" style="169" customWidth="1"/>
    <col min="5368" max="5368" width="4" style="169" customWidth="1"/>
    <col min="5369" max="5369" width="13.42578125" style="169" customWidth="1"/>
    <col min="5370" max="5370" width="7.140625" style="169" customWidth="1"/>
    <col min="5371" max="5372" width="4.85546875" style="169" customWidth="1"/>
    <col min="5373" max="5373" width="7.140625" style="169" customWidth="1"/>
    <col min="5374" max="5375" width="0.42578125" style="169" customWidth="1"/>
    <col min="5376" max="5376" width="4.85546875" style="169" customWidth="1"/>
    <col min="5377" max="5377" width="2.5703125" style="169" customWidth="1"/>
    <col min="5378" max="5378" width="2.140625" style="169" customWidth="1"/>
    <col min="5379" max="5379" width="2.42578125" style="169" customWidth="1"/>
    <col min="5380" max="5380" width="5.5703125" style="169" customWidth="1"/>
    <col min="5381" max="5381" width="6.7109375" style="169" customWidth="1"/>
    <col min="5382" max="5382" width="7" style="169" customWidth="1"/>
    <col min="5383" max="5383" width="5.42578125" style="169" customWidth="1"/>
    <col min="5384" max="5384" width="8.28515625" style="169" customWidth="1"/>
    <col min="5385" max="5385" width="4" style="169" customWidth="1"/>
    <col min="5386" max="5386" width="9.7109375" style="169" customWidth="1"/>
    <col min="5387" max="5387" width="2.7109375" style="169" customWidth="1"/>
    <col min="5388" max="5396" width="12.28515625" style="169" customWidth="1"/>
    <col min="5397" max="5622" width="9.140625" style="169" customWidth="1"/>
    <col min="5623" max="5623" width="4.7109375" style="169" customWidth="1"/>
    <col min="5624" max="5624" width="4" style="169" customWidth="1"/>
    <col min="5625" max="5625" width="13.42578125" style="169" customWidth="1"/>
    <col min="5626" max="5626" width="7.140625" style="169" customWidth="1"/>
    <col min="5627" max="5628" width="4.85546875" style="169" customWidth="1"/>
    <col min="5629" max="5629" width="7.140625" style="169" customWidth="1"/>
    <col min="5630" max="5631" width="0.42578125" style="169" customWidth="1"/>
    <col min="5632" max="5632" width="4.85546875" style="169" customWidth="1"/>
    <col min="5633" max="5633" width="2.5703125" style="169" customWidth="1"/>
    <col min="5634" max="5634" width="2.140625" style="169" customWidth="1"/>
    <col min="5635" max="5635" width="2.42578125" style="169" customWidth="1"/>
    <col min="5636" max="5636" width="5.5703125" style="169" customWidth="1"/>
    <col min="5637" max="5637" width="6.7109375" style="169" customWidth="1"/>
    <col min="5638" max="5638" width="7" style="169" customWidth="1"/>
    <col min="5639" max="5639" width="5.42578125" style="169" customWidth="1"/>
    <col min="5640" max="5640" width="8.28515625" style="169" customWidth="1"/>
    <col min="5641" max="5641" width="4" style="169" customWidth="1"/>
    <col min="5642" max="5642" width="9.7109375" style="169" customWidth="1"/>
    <col min="5643" max="5643" width="2.7109375" style="169" customWidth="1"/>
    <col min="5644" max="5652" width="12.28515625" style="169" customWidth="1"/>
    <col min="5653" max="5878" width="9.140625" style="169" customWidth="1"/>
    <col min="5879" max="5879" width="4.7109375" style="169" customWidth="1"/>
    <col min="5880" max="5880" width="4" style="169" customWidth="1"/>
    <col min="5881" max="5881" width="13.42578125" style="169" customWidth="1"/>
    <col min="5882" max="5882" width="7.140625" style="169" customWidth="1"/>
    <col min="5883" max="5884" width="4.85546875" style="169" customWidth="1"/>
    <col min="5885" max="5885" width="7.140625" style="169" customWidth="1"/>
    <col min="5886" max="5887" width="0.42578125" style="169" customWidth="1"/>
    <col min="5888" max="5888" width="4.85546875" style="169" customWidth="1"/>
    <col min="5889" max="5889" width="2.5703125" style="169" customWidth="1"/>
    <col min="5890" max="5890" width="2.140625" style="169" customWidth="1"/>
    <col min="5891" max="5891" width="2.42578125" style="169" customWidth="1"/>
    <col min="5892" max="5892" width="5.5703125" style="169" customWidth="1"/>
    <col min="5893" max="5893" width="6.7109375" style="169" customWidth="1"/>
    <col min="5894" max="5894" width="7" style="169" customWidth="1"/>
    <col min="5895" max="5895" width="5.42578125" style="169" customWidth="1"/>
    <col min="5896" max="5896" width="8.28515625" style="169" customWidth="1"/>
    <col min="5897" max="5897" width="4" style="169" customWidth="1"/>
    <col min="5898" max="5898" width="9.7109375" style="169" customWidth="1"/>
    <col min="5899" max="5899" width="2.7109375" style="169" customWidth="1"/>
    <col min="5900" max="5908" width="12.28515625" style="169" customWidth="1"/>
    <col min="5909" max="6134" width="9.140625" style="169" customWidth="1"/>
    <col min="6135" max="6135" width="4.7109375" style="169" customWidth="1"/>
    <col min="6136" max="6136" width="4" style="169" customWidth="1"/>
    <col min="6137" max="6137" width="13.42578125" style="169" customWidth="1"/>
    <col min="6138" max="6138" width="7.140625" style="169" customWidth="1"/>
    <col min="6139" max="6140" width="4.85546875" style="169" customWidth="1"/>
    <col min="6141" max="6141" width="7.140625" style="169" customWidth="1"/>
    <col min="6142" max="6143" width="0.42578125" style="169" customWidth="1"/>
    <col min="6144" max="6144" width="4.85546875" style="169" customWidth="1"/>
    <col min="6145" max="6145" width="2.5703125" style="169" customWidth="1"/>
    <col min="6146" max="6146" width="2.140625" style="169" customWidth="1"/>
    <col min="6147" max="6147" width="2.42578125" style="169" customWidth="1"/>
    <col min="6148" max="6148" width="5.5703125" style="169" customWidth="1"/>
    <col min="6149" max="6149" width="6.7109375" style="169" customWidth="1"/>
    <col min="6150" max="6150" width="7" style="169" customWidth="1"/>
    <col min="6151" max="6151" width="5.42578125" style="169" customWidth="1"/>
    <col min="6152" max="6152" width="8.28515625" style="169" customWidth="1"/>
    <col min="6153" max="6153" width="4" style="169" customWidth="1"/>
    <col min="6154" max="6154" width="9.7109375" style="169" customWidth="1"/>
    <col min="6155" max="6155" width="2.7109375" style="169" customWidth="1"/>
    <col min="6156" max="6164" width="12.28515625" style="169" customWidth="1"/>
    <col min="6165" max="6390" width="9.140625" style="169" customWidth="1"/>
    <col min="6391" max="6391" width="4.7109375" style="169" customWidth="1"/>
    <col min="6392" max="6392" width="4" style="169" customWidth="1"/>
    <col min="6393" max="6393" width="13.42578125" style="169" customWidth="1"/>
    <col min="6394" max="6394" width="7.140625" style="169" customWidth="1"/>
    <col min="6395" max="6396" width="4.85546875" style="169" customWidth="1"/>
    <col min="6397" max="6397" width="7.140625" style="169" customWidth="1"/>
    <col min="6398" max="6399" width="0.42578125" style="169" customWidth="1"/>
    <col min="6400" max="6400" width="4.85546875" style="169" customWidth="1"/>
    <col min="6401" max="6401" width="2.5703125" style="169" customWidth="1"/>
    <col min="6402" max="6402" width="2.140625" style="169" customWidth="1"/>
    <col min="6403" max="6403" width="2.42578125" style="169" customWidth="1"/>
    <col min="6404" max="6404" width="5.5703125" style="169" customWidth="1"/>
    <col min="6405" max="6405" width="6.7109375" style="169" customWidth="1"/>
    <col min="6406" max="6406" width="7" style="169" customWidth="1"/>
    <col min="6407" max="6407" width="5.42578125" style="169" customWidth="1"/>
    <col min="6408" max="6408" width="8.28515625" style="169" customWidth="1"/>
    <col min="6409" max="6409" width="4" style="169" customWidth="1"/>
    <col min="6410" max="6410" width="9.7109375" style="169" customWidth="1"/>
    <col min="6411" max="6411" width="2.7109375" style="169" customWidth="1"/>
    <col min="6412" max="6420" width="12.28515625" style="169" customWidth="1"/>
    <col min="6421" max="6646" width="9.140625" style="169" customWidth="1"/>
    <col min="6647" max="6647" width="4.7109375" style="169" customWidth="1"/>
    <col min="6648" max="6648" width="4" style="169" customWidth="1"/>
    <col min="6649" max="6649" width="13.42578125" style="169" customWidth="1"/>
    <col min="6650" max="6650" width="7.140625" style="169" customWidth="1"/>
    <col min="6651" max="6652" width="4.85546875" style="169" customWidth="1"/>
    <col min="6653" max="6653" width="7.140625" style="169" customWidth="1"/>
    <col min="6654" max="6655" width="0.42578125" style="169" customWidth="1"/>
    <col min="6656" max="6656" width="4.85546875" style="169" customWidth="1"/>
    <col min="6657" max="6657" width="2.5703125" style="169" customWidth="1"/>
    <col min="6658" max="6658" width="2.140625" style="169" customWidth="1"/>
    <col min="6659" max="6659" width="2.42578125" style="169" customWidth="1"/>
    <col min="6660" max="6660" width="5.5703125" style="169" customWidth="1"/>
    <col min="6661" max="6661" width="6.7109375" style="169" customWidth="1"/>
    <col min="6662" max="6662" width="7" style="169" customWidth="1"/>
    <col min="6663" max="6663" width="5.42578125" style="169" customWidth="1"/>
    <col min="6664" max="6664" width="8.28515625" style="169" customWidth="1"/>
    <col min="6665" max="6665" width="4" style="169" customWidth="1"/>
    <col min="6666" max="6666" width="9.7109375" style="169" customWidth="1"/>
    <col min="6667" max="6667" width="2.7109375" style="169" customWidth="1"/>
    <col min="6668" max="6676" width="12.28515625" style="169" customWidth="1"/>
    <col min="6677" max="6902" width="9.140625" style="169" customWidth="1"/>
    <col min="6903" max="6903" width="4.7109375" style="169" customWidth="1"/>
    <col min="6904" max="6904" width="4" style="169" customWidth="1"/>
    <col min="6905" max="6905" width="13.42578125" style="169" customWidth="1"/>
    <col min="6906" max="6906" width="7.140625" style="169" customWidth="1"/>
    <col min="6907" max="6908" width="4.85546875" style="169" customWidth="1"/>
    <col min="6909" max="6909" width="7.140625" style="169" customWidth="1"/>
    <col min="6910" max="6911" width="0.42578125" style="169" customWidth="1"/>
    <col min="6912" max="6912" width="4.85546875" style="169" customWidth="1"/>
    <col min="6913" max="6913" width="2.5703125" style="169" customWidth="1"/>
    <col min="6914" max="6914" width="2.140625" style="169" customWidth="1"/>
    <col min="6915" max="6915" width="2.42578125" style="169" customWidth="1"/>
    <col min="6916" max="6916" width="5.5703125" style="169" customWidth="1"/>
    <col min="6917" max="6917" width="6.7109375" style="169" customWidth="1"/>
    <col min="6918" max="6918" width="7" style="169" customWidth="1"/>
    <col min="6919" max="6919" width="5.42578125" style="169" customWidth="1"/>
    <col min="6920" max="6920" width="8.28515625" style="169" customWidth="1"/>
    <col min="6921" max="6921" width="4" style="169" customWidth="1"/>
    <col min="6922" max="6922" width="9.7109375" style="169" customWidth="1"/>
    <col min="6923" max="6923" width="2.7109375" style="169" customWidth="1"/>
    <col min="6924" max="6932" width="12.28515625" style="169" customWidth="1"/>
    <col min="6933" max="7158" width="9.140625" style="169" customWidth="1"/>
    <col min="7159" max="7159" width="4.7109375" style="169" customWidth="1"/>
    <col min="7160" max="7160" width="4" style="169" customWidth="1"/>
    <col min="7161" max="7161" width="13.42578125" style="169" customWidth="1"/>
    <col min="7162" max="7162" width="7.140625" style="169" customWidth="1"/>
    <col min="7163" max="7164" width="4.85546875" style="169" customWidth="1"/>
    <col min="7165" max="7165" width="7.140625" style="169" customWidth="1"/>
    <col min="7166" max="7167" width="0.42578125" style="169" customWidth="1"/>
    <col min="7168" max="7168" width="4.85546875" style="169" customWidth="1"/>
    <col min="7169" max="7169" width="2.5703125" style="169" customWidth="1"/>
    <col min="7170" max="7170" width="2.140625" style="169" customWidth="1"/>
    <col min="7171" max="7171" width="2.42578125" style="169" customWidth="1"/>
    <col min="7172" max="7172" width="5.5703125" style="169" customWidth="1"/>
    <col min="7173" max="7173" width="6.7109375" style="169" customWidth="1"/>
    <col min="7174" max="7174" width="7" style="169" customWidth="1"/>
    <col min="7175" max="7175" width="5.42578125" style="169" customWidth="1"/>
    <col min="7176" max="7176" width="8.28515625" style="169" customWidth="1"/>
    <col min="7177" max="7177" width="4" style="169" customWidth="1"/>
    <col min="7178" max="7178" width="9.7109375" style="169" customWidth="1"/>
    <col min="7179" max="7179" width="2.7109375" style="169" customWidth="1"/>
    <col min="7180" max="7188" width="12.28515625" style="169" customWidth="1"/>
    <col min="7189" max="7414" width="9.140625" style="169" customWidth="1"/>
    <col min="7415" max="7415" width="4.7109375" style="169" customWidth="1"/>
    <col min="7416" max="7416" width="4" style="169" customWidth="1"/>
    <col min="7417" max="7417" width="13.42578125" style="169" customWidth="1"/>
    <col min="7418" max="7418" width="7.140625" style="169" customWidth="1"/>
    <col min="7419" max="7420" width="4.85546875" style="169" customWidth="1"/>
    <col min="7421" max="7421" width="7.140625" style="169" customWidth="1"/>
    <col min="7422" max="7423" width="0.42578125" style="169" customWidth="1"/>
    <col min="7424" max="7424" width="4.85546875" style="169" customWidth="1"/>
    <col min="7425" max="7425" width="2.5703125" style="169" customWidth="1"/>
    <col min="7426" max="7426" width="2.140625" style="169" customWidth="1"/>
    <col min="7427" max="7427" width="2.42578125" style="169" customWidth="1"/>
    <col min="7428" max="7428" width="5.5703125" style="169" customWidth="1"/>
    <col min="7429" max="7429" width="6.7109375" style="169" customWidth="1"/>
    <col min="7430" max="7430" width="7" style="169" customWidth="1"/>
    <col min="7431" max="7431" width="5.42578125" style="169" customWidth="1"/>
    <col min="7432" max="7432" width="8.28515625" style="169" customWidth="1"/>
    <col min="7433" max="7433" width="4" style="169" customWidth="1"/>
    <col min="7434" max="7434" width="9.7109375" style="169" customWidth="1"/>
    <col min="7435" max="7435" width="2.7109375" style="169" customWidth="1"/>
    <col min="7436" max="7444" width="12.28515625" style="169" customWidth="1"/>
    <col min="7445" max="7670" width="9.140625" style="169" customWidth="1"/>
    <col min="7671" max="7671" width="4.7109375" style="169" customWidth="1"/>
    <col min="7672" max="7672" width="4" style="169" customWidth="1"/>
    <col min="7673" max="7673" width="13.42578125" style="169" customWidth="1"/>
    <col min="7674" max="7674" width="7.140625" style="169" customWidth="1"/>
    <col min="7675" max="7676" width="4.85546875" style="169" customWidth="1"/>
    <col min="7677" max="7677" width="7.140625" style="169" customWidth="1"/>
    <col min="7678" max="7679" width="0.42578125" style="169" customWidth="1"/>
    <col min="7680" max="7680" width="4.85546875" style="169" customWidth="1"/>
    <col min="7681" max="7681" width="2.5703125" style="169" customWidth="1"/>
    <col min="7682" max="7682" width="2.140625" style="169" customWidth="1"/>
    <col min="7683" max="7683" width="2.42578125" style="169" customWidth="1"/>
    <col min="7684" max="7684" width="5.5703125" style="169" customWidth="1"/>
    <col min="7685" max="7685" width="6.7109375" style="169" customWidth="1"/>
    <col min="7686" max="7686" width="7" style="169" customWidth="1"/>
    <col min="7687" max="7687" width="5.42578125" style="169" customWidth="1"/>
    <col min="7688" max="7688" width="8.28515625" style="169" customWidth="1"/>
    <col min="7689" max="7689" width="4" style="169" customWidth="1"/>
    <col min="7690" max="7690" width="9.7109375" style="169" customWidth="1"/>
    <col min="7691" max="7691" width="2.7109375" style="169" customWidth="1"/>
    <col min="7692" max="7700" width="12.28515625" style="169" customWidth="1"/>
    <col min="7701" max="7926" width="9.140625" style="169" customWidth="1"/>
    <col min="7927" max="7927" width="4.7109375" style="169" customWidth="1"/>
    <col min="7928" max="7928" width="4" style="169" customWidth="1"/>
    <col min="7929" max="7929" width="13.42578125" style="169" customWidth="1"/>
    <col min="7930" max="7930" width="7.140625" style="169" customWidth="1"/>
    <col min="7931" max="7932" width="4.85546875" style="169" customWidth="1"/>
    <col min="7933" max="7933" width="7.140625" style="169" customWidth="1"/>
    <col min="7934" max="7935" width="0.42578125" style="169" customWidth="1"/>
    <col min="7936" max="7936" width="4.85546875" style="169" customWidth="1"/>
    <col min="7937" max="7937" width="2.5703125" style="169" customWidth="1"/>
    <col min="7938" max="7938" width="2.140625" style="169" customWidth="1"/>
    <col min="7939" max="7939" width="2.42578125" style="169" customWidth="1"/>
    <col min="7940" max="7940" width="5.5703125" style="169" customWidth="1"/>
    <col min="7941" max="7941" width="6.7109375" style="169" customWidth="1"/>
    <col min="7942" max="7942" width="7" style="169" customWidth="1"/>
    <col min="7943" max="7943" width="5.42578125" style="169" customWidth="1"/>
    <col min="7944" max="7944" width="8.28515625" style="169" customWidth="1"/>
    <col min="7945" max="7945" width="4" style="169" customWidth="1"/>
    <col min="7946" max="7946" width="9.7109375" style="169" customWidth="1"/>
    <col min="7947" max="7947" width="2.7109375" style="169" customWidth="1"/>
    <col min="7948" max="7956" width="12.28515625" style="169" customWidth="1"/>
    <col min="7957" max="8182" width="9.140625" style="169" customWidth="1"/>
    <col min="8183" max="8183" width="4.7109375" style="169" customWidth="1"/>
    <col min="8184" max="8184" width="4" style="169" customWidth="1"/>
    <col min="8185" max="8185" width="13.42578125" style="169" customWidth="1"/>
    <col min="8186" max="8186" width="7.140625" style="169" customWidth="1"/>
    <col min="8187" max="8188" width="4.85546875" style="169" customWidth="1"/>
    <col min="8189" max="8189" width="7.140625" style="169" customWidth="1"/>
    <col min="8190" max="8191" width="0.42578125" style="169" customWidth="1"/>
    <col min="8192" max="8192" width="4.85546875" style="169" customWidth="1"/>
    <col min="8193" max="8193" width="2.5703125" style="169" customWidth="1"/>
    <col min="8194" max="8194" width="2.140625" style="169" customWidth="1"/>
    <col min="8195" max="8195" width="2.42578125" style="169" customWidth="1"/>
    <col min="8196" max="8196" width="5.5703125" style="169" customWidth="1"/>
    <col min="8197" max="8197" width="6.7109375" style="169" customWidth="1"/>
    <col min="8198" max="8198" width="7" style="169" customWidth="1"/>
    <col min="8199" max="8199" width="5.42578125" style="169" customWidth="1"/>
    <col min="8200" max="8200" width="8.28515625" style="169" customWidth="1"/>
    <col min="8201" max="8201" width="4" style="169" customWidth="1"/>
    <col min="8202" max="8202" width="9.7109375" style="169" customWidth="1"/>
    <col min="8203" max="8203" width="2.7109375" style="169" customWidth="1"/>
    <col min="8204" max="8212" width="12.28515625" style="169" customWidth="1"/>
    <col min="8213" max="8438" width="9.140625" style="169" customWidth="1"/>
    <col min="8439" max="8439" width="4.7109375" style="169" customWidth="1"/>
    <col min="8440" max="8440" width="4" style="169" customWidth="1"/>
    <col min="8441" max="8441" width="13.42578125" style="169" customWidth="1"/>
    <col min="8442" max="8442" width="7.140625" style="169" customWidth="1"/>
    <col min="8443" max="8444" width="4.85546875" style="169" customWidth="1"/>
    <col min="8445" max="8445" width="7.140625" style="169" customWidth="1"/>
    <col min="8446" max="8447" width="0.42578125" style="169" customWidth="1"/>
    <col min="8448" max="8448" width="4.85546875" style="169" customWidth="1"/>
    <col min="8449" max="8449" width="2.5703125" style="169" customWidth="1"/>
    <col min="8450" max="8450" width="2.140625" style="169" customWidth="1"/>
    <col min="8451" max="8451" width="2.42578125" style="169" customWidth="1"/>
    <col min="8452" max="8452" width="5.5703125" style="169" customWidth="1"/>
    <col min="8453" max="8453" width="6.7109375" style="169" customWidth="1"/>
    <col min="8454" max="8454" width="7" style="169" customWidth="1"/>
    <col min="8455" max="8455" width="5.42578125" style="169" customWidth="1"/>
    <col min="8456" max="8456" width="8.28515625" style="169" customWidth="1"/>
    <col min="8457" max="8457" width="4" style="169" customWidth="1"/>
    <col min="8458" max="8458" width="9.7109375" style="169" customWidth="1"/>
    <col min="8459" max="8459" width="2.7109375" style="169" customWidth="1"/>
    <col min="8460" max="8468" width="12.28515625" style="169" customWidth="1"/>
    <col min="8469" max="8694" width="9.140625" style="169" customWidth="1"/>
    <col min="8695" max="8695" width="4.7109375" style="169" customWidth="1"/>
    <col min="8696" max="8696" width="4" style="169" customWidth="1"/>
    <col min="8697" max="8697" width="13.42578125" style="169" customWidth="1"/>
    <col min="8698" max="8698" width="7.140625" style="169" customWidth="1"/>
    <col min="8699" max="8700" width="4.85546875" style="169" customWidth="1"/>
    <col min="8701" max="8701" width="7.140625" style="169" customWidth="1"/>
    <col min="8702" max="8703" width="0.42578125" style="169" customWidth="1"/>
    <col min="8704" max="8704" width="4.85546875" style="169" customWidth="1"/>
    <col min="8705" max="8705" width="2.5703125" style="169" customWidth="1"/>
    <col min="8706" max="8706" width="2.140625" style="169" customWidth="1"/>
    <col min="8707" max="8707" width="2.42578125" style="169" customWidth="1"/>
    <col min="8708" max="8708" width="5.5703125" style="169" customWidth="1"/>
    <col min="8709" max="8709" width="6.7109375" style="169" customWidth="1"/>
    <col min="8710" max="8710" width="7" style="169" customWidth="1"/>
    <col min="8711" max="8711" width="5.42578125" style="169" customWidth="1"/>
    <col min="8712" max="8712" width="8.28515625" style="169" customWidth="1"/>
    <col min="8713" max="8713" width="4" style="169" customWidth="1"/>
    <col min="8714" max="8714" width="9.7109375" style="169" customWidth="1"/>
    <col min="8715" max="8715" width="2.7109375" style="169" customWidth="1"/>
    <col min="8716" max="8724" width="12.28515625" style="169" customWidth="1"/>
    <col min="8725" max="8950" width="9.140625" style="169" customWidth="1"/>
    <col min="8951" max="8951" width="4.7109375" style="169" customWidth="1"/>
    <col min="8952" max="8952" width="4" style="169" customWidth="1"/>
    <col min="8953" max="8953" width="13.42578125" style="169" customWidth="1"/>
    <col min="8954" max="8954" width="7.140625" style="169" customWidth="1"/>
    <col min="8955" max="8956" width="4.85546875" style="169" customWidth="1"/>
    <col min="8957" max="8957" width="7.140625" style="169" customWidth="1"/>
    <col min="8958" max="8959" width="0.42578125" style="169" customWidth="1"/>
    <col min="8960" max="8960" width="4.85546875" style="169" customWidth="1"/>
    <col min="8961" max="8961" width="2.5703125" style="169" customWidth="1"/>
    <col min="8962" max="8962" width="2.140625" style="169" customWidth="1"/>
    <col min="8963" max="8963" width="2.42578125" style="169" customWidth="1"/>
    <col min="8964" max="8964" width="5.5703125" style="169" customWidth="1"/>
    <col min="8965" max="8965" width="6.7109375" style="169" customWidth="1"/>
    <col min="8966" max="8966" width="7" style="169" customWidth="1"/>
    <col min="8967" max="8967" width="5.42578125" style="169" customWidth="1"/>
    <col min="8968" max="8968" width="8.28515625" style="169" customWidth="1"/>
    <col min="8969" max="8969" width="4" style="169" customWidth="1"/>
    <col min="8970" max="8970" width="9.7109375" style="169" customWidth="1"/>
    <col min="8971" max="8971" width="2.7109375" style="169" customWidth="1"/>
    <col min="8972" max="8980" width="12.28515625" style="169" customWidth="1"/>
    <col min="8981" max="9206" width="9.140625" style="169" customWidth="1"/>
    <col min="9207" max="9207" width="4.7109375" style="169" customWidth="1"/>
    <col min="9208" max="9208" width="4" style="169" customWidth="1"/>
    <col min="9209" max="9209" width="13.42578125" style="169" customWidth="1"/>
    <col min="9210" max="9210" width="7.140625" style="169" customWidth="1"/>
    <col min="9211" max="9212" width="4.85546875" style="169" customWidth="1"/>
    <col min="9213" max="9213" width="7.140625" style="169" customWidth="1"/>
    <col min="9214" max="9215" width="0.42578125" style="169" customWidth="1"/>
    <col min="9216" max="9216" width="4.85546875" style="169" customWidth="1"/>
    <col min="9217" max="9217" width="2.5703125" style="169" customWidth="1"/>
    <col min="9218" max="9218" width="2.140625" style="169" customWidth="1"/>
    <col min="9219" max="9219" width="2.42578125" style="169" customWidth="1"/>
    <col min="9220" max="9220" width="5.5703125" style="169" customWidth="1"/>
    <col min="9221" max="9221" width="6.7109375" style="169" customWidth="1"/>
    <col min="9222" max="9222" width="7" style="169" customWidth="1"/>
    <col min="9223" max="9223" width="5.42578125" style="169" customWidth="1"/>
    <col min="9224" max="9224" width="8.28515625" style="169" customWidth="1"/>
    <col min="9225" max="9225" width="4" style="169" customWidth="1"/>
    <col min="9226" max="9226" width="9.7109375" style="169" customWidth="1"/>
    <col min="9227" max="9227" width="2.7109375" style="169" customWidth="1"/>
    <col min="9228" max="9236" width="12.28515625" style="169" customWidth="1"/>
    <col min="9237" max="9462" width="9.140625" style="169" customWidth="1"/>
    <col min="9463" max="9463" width="4.7109375" style="169" customWidth="1"/>
    <col min="9464" max="9464" width="4" style="169" customWidth="1"/>
    <col min="9465" max="9465" width="13.42578125" style="169" customWidth="1"/>
    <col min="9466" max="9466" width="7.140625" style="169" customWidth="1"/>
    <col min="9467" max="9468" width="4.85546875" style="169" customWidth="1"/>
    <col min="9469" max="9469" width="7.140625" style="169" customWidth="1"/>
    <col min="9470" max="9471" width="0.42578125" style="169" customWidth="1"/>
    <col min="9472" max="9472" width="4.85546875" style="169" customWidth="1"/>
    <col min="9473" max="9473" width="2.5703125" style="169" customWidth="1"/>
    <col min="9474" max="9474" width="2.140625" style="169" customWidth="1"/>
    <col min="9475" max="9475" width="2.42578125" style="169" customWidth="1"/>
    <col min="9476" max="9476" width="5.5703125" style="169" customWidth="1"/>
    <col min="9477" max="9477" width="6.7109375" style="169" customWidth="1"/>
    <col min="9478" max="9478" width="7" style="169" customWidth="1"/>
    <col min="9479" max="9479" width="5.42578125" style="169" customWidth="1"/>
    <col min="9480" max="9480" width="8.28515625" style="169" customWidth="1"/>
    <col min="9481" max="9481" width="4" style="169" customWidth="1"/>
    <col min="9482" max="9482" width="9.7109375" style="169" customWidth="1"/>
    <col min="9483" max="9483" width="2.7109375" style="169" customWidth="1"/>
    <col min="9484" max="9492" width="12.28515625" style="169" customWidth="1"/>
    <col min="9493" max="9718" width="9.140625" style="169" customWidth="1"/>
    <col min="9719" max="9719" width="4.7109375" style="169" customWidth="1"/>
    <col min="9720" max="9720" width="4" style="169" customWidth="1"/>
    <col min="9721" max="9721" width="13.42578125" style="169" customWidth="1"/>
    <col min="9722" max="9722" width="7.140625" style="169" customWidth="1"/>
    <col min="9723" max="9724" width="4.85546875" style="169" customWidth="1"/>
    <col min="9725" max="9725" width="7.140625" style="169" customWidth="1"/>
    <col min="9726" max="9727" width="0.42578125" style="169" customWidth="1"/>
    <col min="9728" max="9728" width="4.85546875" style="169" customWidth="1"/>
    <col min="9729" max="9729" width="2.5703125" style="169" customWidth="1"/>
    <col min="9730" max="9730" width="2.140625" style="169" customWidth="1"/>
    <col min="9731" max="9731" width="2.42578125" style="169" customWidth="1"/>
    <col min="9732" max="9732" width="5.5703125" style="169" customWidth="1"/>
    <col min="9733" max="9733" width="6.7109375" style="169" customWidth="1"/>
    <col min="9734" max="9734" width="7" style="169" customWidth="1"/>
    <col min="9735" max="9735" width="5.42578125" style="169" customWidth="1"/>
    <col min="9736" max="9736" width="8.28515625" style="169" customWidth="1"/>
    <col min="9737" max="9737" width="4" style="169" customWidth="1"/>
    <col min="9738" max="9738" width="9.7109375" style="169" customWidth="1"/>
    <col min="9739" max="9739" width="2.7109375" style="169" customWidth="1"/>
    <col min="9740" max="9748" width="12.28515625" style="169" customWidth="1"/>
    <col min="9749" max="9974" width="9.140625" style="169" customWidth="1"/>
    <col min="9975" max="9975" width="4.7109375" style="169" customWidth="1"/>
    <col min="9976" max="9976" width="4" style="169" customWidth="1"/>
    <col min="9977" max="9977" width="13.42578125" style="169" customWidth="1"/>
    <col min="9978" max="9978" width="7.140625" style="169" customWidth="1"/>
    <col min="9979" max="9980" width="4.85546875" style="169" customWidth="1"/>
    <col min="9981" max="9981" width="7.140625" style="169" customWidth="1"/>
    <col min="9982" max="9983" width="0.42578125" style="169" customWidth="1"/>
    <col min="9984" max="9984" width="4.85546875" style="169" customWidth="1"/>
    <col min="9985" max="9985" width="2.5703125" style="169" customWidth="1"/>
    <col min="9986" max="9986" width="2.140625" style="169" customWidth="1"/>
    <col min="9987" max="9987" width="2.42578125" style="169" customWidth="1"/>
    <col min="9988" max="9988" width="5.5703125" style="169" customWidth="1"/>
    <col min="9989" max="9989" width="6.7109375" style="169" customWidth="1"/>
    <col min="9990" max="9990" width="7" style="169" customWidth="1"/>
    <col min="9991" max="9991" width="5.42578125" style="169" customWidth="1"/>
    <col min="9992" max="9992" width="8.28515625" style="169" customWidth="1"/>
    <col min="9993" max="9993" width="4" style="169" customWidth="1"/>
    <col min="9994" max="9994" width="9.7109375" style="169" customWidth="1"/>
    <col min="9995" max="9995" width="2.7109375" style="169" customWidth="1"/>
    <col min="9996" max="10004" width="12.28515625" style="169" customWidth="1"/>
    <col min="10005" max="10230" width="9.140625" style="169" customWidth="1"/>
    <col min="10231" max="10231" width="4.7109375" style="169" customWidth="1"/>
    <col min="10232" max="10232" width="4" style="169" customWidth="1"/>
    <col min="10233" max="10233" width="13.42578125" style="169" customWidth="1"/>
    <col min="10234" max="10234" width="7.140625" style="169" customWidth="1"/>
    <col min="10235" max="10236" width="4.85546875" style="169" customWidth="1"/>
    <col min="10237" max="10237" width="7.140625" style="169" customWidth="1"/>
    <col min="10238" max="10239" width="0.42578125" style="169" customWidth="1"/>
    <col min="10240" max="10240" width="4.85546875" style="169" customWidth="1"/>
    <col min="10241" max="10241" width="2.5703125" style="169" customWidth="1"/>
    <col min="10242" max="10242" width="2.140625" style="169" customWidth="1"/>
    <col min="10243" max="10243" width="2.42578125" style="169" customWidth="1"/>
    <col min="10244" max="10244" width="5.5703125" style="169" customWidth="1"/>
    <col min="10245" max="10245" width="6.7109375" style="169" customWidth="1"/>
    <col min="10246" max="10246" width="7" style="169" customWidth="1"/>
    <col min="10247" max="10247" width="5.42578125" style="169" customWidth="1"/>
    <col min="10248" max="10248" width="8.28515625" style="169" customWidth="1"/>
    <col min="10249" max="10249" width="4" style="169" customWidth="1"/>
    <col min="10250" max="10250" width="9.7109375" style="169" customWidth="1"/>
    <col min="10251" max="10251" width="2.7109375" style="169" customWidth="1"/>
    <col min="10252" max="10260" width="12.28515625" style="169" customWidth="1"/>
    <col min="10261" max="10486" width="9.140625" style="169" customWidth="1"/>
    <col min="10487" max="10487" width="4.7109375" style="169" customWidth="1"/>
    <col min="10488" max="10488" width="4" style="169" customWidth="1"/>
    <col min="10489" max="10489" width="13.42578125" style="169" customWidth="1"/>
    <col min="10490" max="10490" width="7.140625" style="169" customWidth="1"/>
    <col min="10491" max="10492" width="4.85546875" style="169" customWidth="1"/>
    <col min="10493" max="10493" width="7.140625" style="169" customWidth="1"/>
    <col min="10494" max="10495" width="0.42578125" style="169" customWidth="1"/>
    <col min="10496" max="10496" width="4.85546875" style="169" customWidth="1"/>
    <col min="10497" max="10497" width="2.5703125" style="169" customWidth="1"/>
    <col min="10498" max="10498" width="2.140625" style="169" customWidth="1"/>
    <col min="10499" max="10499" width="2.42578125" style="169" customWidth="1"/>
    <col min="10500" max="10500" width="5.5703125" style="169" customWidth="1"/>
    <col min="10501" max="10501" width="6.7109375" style="169" customWidth="1"/>
    <col min="10502" max="10502" width="7" style="169" customWidth="1"/>
    <col min="10503" max="10503" width="5.42578125" style="169" customWidth="1"/>
    <col min="10504" max="10504" width="8.28515625" style="169" customWidth="1"/>
    <col min="10505" max="10505" width="4" style="169" customWidth="1"/>
    <col min="10506" max="10506" width="9.7109375" style="169" customWidth="1"/>
    <col min="10507" max="10507" width="2.7109375" style="169" customWidth="1"/>
    <col min="10508" max="10516" width="12.28515625" style="169" customWidth="1"/>
    <col min="10517" max="10742" width="9.140625" style="169" customWidth="1"/>
    <col min="10743" max="10743" width="4.7109375" style="169" customWidth="1"/>
    <col min="10744" max="10744" width="4" style="169" customWidth="1"/>
    <col min="10745" max="10745" width="13.42578125" style="169" customWidth="1"/>
    <col min="10746" max="10746" width="7.140625" style="169" customWidth="1"/>
    <col min="10747" max="10748" width="4.85546875" style="169" customWidth="1"/>
    <col min="10749" max="10749" width="7.140625" style="169" customWidth="1"/>
    <col min="10750" max="10751" width="0.42578125" style="169" customWidth="1"/>
    <col min="10752" max="10752" width="4.85546875" style="169" customWidth="1"/>
    <col min="10753" max="10753" width="2.5703125" style="169" customWidth="1"/>
    <col min="10754" max="10754" width="2.140625" style="169" customWidth="1"/>
    <col min="10755" max="10755" width="2.42578125" style="169" customWidth="1"/>
    <col min="10756" max="10756" width="5.5703125" style="169" customWidth="1"/>
    <col min="10757" max="10757" width="6.7109375" style="169" customWidth="1"/>
    <col min="10758" max="10758" width="7" style="169" customWidth="1"/>
    <col min="10759" max="10759" width="5.42578125" style="169" customWidth="1"/>
    <col min="10760" max="10760" width="8.28515625" style="169" customWidth="1"/>
    <col min="10761" max="10761" width="4" style="169" customWidth="1"/>
    <col min="10762" max="10762" width="9.7109375" style="169" customWidth="1"/>
    <col min="10763" max="10763" width="2.7109375" style="169" customWidth="1"/>
    <col min="10764" max="10772" width="12.28515625" style="169" customWidth="1"/>
    <col min="10773" max="10998" width="9.140625" style="169" customWidth="1"/>
    <col min="10999" max="10999" width="4.7109375" style="169" customWidth="1"/>
    <col min="11000" max="11000" width="4" style="169" customWidth="1"/>
    <col min="11001" max="11001" width="13.42578125" style="169" customWidth="1"/>
    <col min="11002" max="11002" width="7.140625" style="169" customWidth="1"/>
    <col min="11003" max="11004" width="4.85546875" style="169" customWidth="1"/>
    <col min="11005" max="11005" width="7.140625" style="169" customWidth="1"/>
    <col min="11006" max="11007" width="0.42578125" style="169" customWidth="1"/>
    <col min="11008" max="11008" width="4.85546875" style="169" customWidth="1"/>
    <col min="11009" max="11009" width="2.5703125" style="169" customWidth="1"/>
    <col min="11010" max="11010" width="2.140625" style="169" customWidth="1"/>
    <col min="11011" max="11011" width="2.42578125" style="169" customWidth="1"/>
    <col min="11012" max="11012" width="5.5703125" style="169" customWidth="1"/>
    <col min="11013" max="11013" width="6.7109375" style="169" customWidth="1"/>
    <col min="11014" max="11014" width="7" style="169" customWidth="1"/>
    <col min="11015" max="11015" width="5.42578125" style="169" customWidth="1"/>
    <col min="11016" max="11016" width="8.28515625" style="169" customWidth="1"/>
    <col min="11017" max="11017" width="4" style="169" customWidth="1"/>
    <col min="11018" max="11018" width="9.7109375" style="169" customWidth="1"/>
    <col min="11019" max="11019" width="2.7109375" style="169" customWidth="1"/>
    <col min="11020" max="11028" width="12.28515625" style="169" customWidth="1"/>
    <col min="11029" max="11254" width="9.140625" style="169" customWidth="1"/>
    <col min="11255" max="11255" width="4.7109375" style="169" customWidth="1"/>
    <col min="11256" max="11256" width="4" style="169" customWidth="1"/>
    <col min="11257" max="11257" width="13.42578125" style="169" customWidth="1"/>
    <col min="11258" max="11258" width="7.140625" style="169" customWidth="1"/>
    <col min="11259" max="11260" width="4.85546875" style="169" customWidth="1"/>
    <col min="11261" max="11261" width="7.140625" style="169" customWidth="1"/>
    <col min="11262" max="11263" width="0.42578125" style="169" customWidth="1"/>
    <col min="11264" max="11264" width="4.85546875" style="169" customWidth="1"/>
    <col min="11265" max="11265" width="2.5703125" style="169" customWidth="1"/>
    <col min="11266" max="11266" width="2.140625" style="169" customWidth="1"/>
    <col min="11267" max="11267" width="2.42578125" style="169" customWidth="1"/>
    <col min="11268" max="11268" width="5.5703125" style="169" customWidth="1"/>
    <col min="11269" max="11269" width="6.7109375" style="169" customWidth="1"/>
    <col min="11270" max="11270" width="7" style="169" customWidth="1"/>
    <col min="11271" max="11271" width="5.42578125" style="169" customWidth="1"/>
    <col min="11272" max="11272" width="8.28515625" style="169" customWidth="1"/>
    <col min="11273" max="11273" width="4" style="169" customWidth="1"/>
    <col min="11274" max="11274" width="9.7109375" style="169" customWidth="1"/>
    <col min="11275" max="11275" width="2.7109375" style="169" customWidth="1"/>
    <col min="11276" max="11284" width="12.28515625" style="169" customWidth="1"/>
    <col min="11285" max="11510" width="9.140625" style="169" customWidth="1"/>
    <col min="11511" max="11511" width="4.7109375" style="169" customWidth="1"/>
    <col min="11512" max="11512" width="4" style="169" customWidth="1"/>
    <col min="11513" max="11513" width="13.42578125" style="169" customWidth="1"/>
    <col min="11514" max="11514" width="7.140625" style="169" customWidth="1"/>
    <col min="11515" max="11516" width="4.85546875" style="169" customWidth="1"/>
    <col min="11517" max="11517" width="7.140625" style="169" customWidth="1"/>
    <col min="11518" max="11519" width="0.42578125" style="169" customWidth="1"/>
    <col min="11520" max="11520" width="4.85546875" style="169" customWidth="1"/>
    <col min="11521" max="11521" width="2.5703125" style="169" customWidth="1"/>
    <col min="11522" max="11522" width="2.140625" style="169" customWidth="1"/>
    <col min="11523" max="11523" width="2.42578125" style="169" customWidth="1"/>
    <col min="11524" max="11524" width="5.5703125" style="169" customWidth="1"/>
    <col min="11525" max="11525" width="6.7109375" style="169" customWidth="1"/>
    <col min="11526" max="11526" width="7" style="169" customWidth="1"/>
    <col min="11527" max="11527" width="5.42578125" style="169" customWidth="1"/>
    <col min="11528" max="11528" width="8.28515625" style="169" customWidth="1"/>
    <col min="11529" max="11529" width="4" style="169" customWidth="1"/>
    <col min="11530" max="11530" width="9.7109375" style="169" customWidth="1"/>
    <col min="11531" max="11531" width="2.7109375" style="169" customWidth="1"/>
    <col min="11532" max="11540" width="12.28515625" style="169" customWidth="1"/>
    <col min="11541" max="11766" width="9.140625" style="169" customWidth="1"/>
    <col min="11767" max="11767" width="4.7109375" style="169" customWidth="1"/>
    <col min="11768" max="11768" width="4" style="169" customWidth="1"/>
    <col min="11769" max="11769" width="13.42578125" style="169" customWidth="1"/>
    <col min="11770" max="11770" width="7.140625" style="169" customWidth="1"/>
    <col min="11771" max="11772" width="4.85546875" style="169" customWidth="1"/>
    <col min="11773" max="11773" width="7.140625" style="169" customWidth="1"/>
    <col min="11774" max="11775" width="0.42578125" style="169" customWidth="1"/>
    <col min="11776" max="11776" width="4.85546875" style="169" customWidth="1"/>
    <col min="11777" max="11777" width="2.5703125" style="169" customWidth="1"/>
    <col min="11778" max="11778" width="2.140625" style="169" customWidth="1"/>
    <col min="11779" max="11779" width="2.42578125" style="169" customWidth="1"/>
    <col min="11780" max="11780" width="5.5703125" style="169" customWidth="1"/>
    <col min="11781" max="11781" width="6.7109375" style="169" customWidth="1"/>
    <col min="11782" max="11782" width="7" style="169" customWidth="1"/>
    <col min="11783" max="11783" width="5.42578125" style="169" customWidth="1"/>
    <col min="11784" max="11784" width="8.28515625" style="169" customWidth="1"/>
    <col min="11785" max="11785" width="4" style="169" customWidth="1"/>
    <col min="11786" max="11786" width="9.7109375" style="169" customWidth="1"/>
    <col min="11787" max="11787" width="2.7109375" style="169" customWidth="1"/>
    <col min="11788" max="11796" width="12.28515625" style="169" customWidth="1"/>
    <col min="11797" max="12022" width="9.140625" style="169" customWidth="1"/>
    <col min="12023" max="12023" width="4.7109375" style="169" customWidth="1"/>
    <col min="12024" max="12024" width="4" style="169" customWidth="1"/>
    <col min="12025" max="12025" width="13.42578125" style="169" customWidth="1"/>
    <col min="12026" max="12026" width="7.140625" style="169" customWidth="1"/>
    <col min="12027" max="12028" width="4.85546875" style="169" customWidth="1"/>
    <col min="12029" max="12029" width="7.140625" style="169" customWidth="1"/>
    <col min="12030" max="12031" width="0.42578125" style="169" customWidth="1"/>
    <col min="12032" max="12032" width="4.85546875" style="169" customWidth="1"/>
    <col min="12033" max="12033" width="2.5703125" style="169" customWidth="1"/>
    <col min="12034" max="12034" width="2.140625" style="169" customWidth="1"/>
    <col min="12035" max="12035" width="2.42578125" style="169" customWidth="1"/>
    <col min="12036" max="12036" width="5.5703125" style="169" customWidth="1"/>
    <col min="12037" max="12037" width="6.7109375" style="169" customWidth="1"/>
    <col min="12038" max="12038" width="7" style="169" customWidth="1"/>
    <col min="12039" max="12039" width="5.42578125" style="169" customWidth="1"/>
    <col min="12040" max="12040" width="8.28515625" style="169" customWidth="1"/>
    <col min="12041" max="12041" width="4" style="169" customWidth="1"/>
    <col min="12042" max="12042" width="9.7109375" style="169" customWidth="1"/>
    <col min="12043" max="12043" width="2.7109375" style="169" customWidth="1"/>
    <col min="12044" max="12052" width="12.28515625" style="169" customWidth="1"/>
    <col min="12053" max="12278" width="9.140625" style="169" customWidth="1"/>
    <col min="12279" max="12279" width="4.7109375" style="169" customWidth="1"/>
    <col min="12280" max="12280" width="4" style="169" customWidth="1"/>
    <col min="12281" max="12281" width="13.42578125" style="169" customWidth="1"/>
    <col min="12282" max="12282" width="7.140625" style="169" customWidth="1"/>
    <col min="12283" max="12284" width="4.85546875" style="169" customWidth="1"/>
    <col min="12285" max="12285" width="7.140625" style="169" customWidth="1"/>
    <col min="12286" max="12287" width="0.42578125" style="169" customWidth="1"/>
    <col min="12288" max="12288" width="4.85546875" style="169" customWidth="1"/>
    <col min="12289" max="12289" width="2.5703125" style="169" customWidth="1"/>
    <col min="12290" max="12290" width="2.140625" style="169" customWidth="1"/>
    <col min="12291" max="12291" width="2.42578125" style="169" customWidth="1"/>
    <col min="12292" max="12292" width="5.5703125" style="169" customWidth="1"/>
    <col min="12293" max="12293" width="6.7109375" style="169" customWidth="1"/>
    <col min="12294" max="12294" width="7" style="169" customWidth="1"/>
    <col min="12295" max="12295" width="5.42578125" style="169" customWidth="1"/>
    <col min="12296" max="12296" width="8.28515625" style="169" customWidth="1"/>
    <col min="12297" max="12297" width="4" style="169" customWidth="1"/>
    <col min="12298" max="12298" width="9.7109375" style="169" customWidth="1"/>
    <col min="12299" max="12299" width="2.7109375" style="169" customWidth="1"/>
    <col min="12300" max="12308" width="12.28515625" style="169" customWidth="1"/>
    <col min="12309" max="12534" width="9.140625" style="169" customWidth="1"/>
    <col min="12535" max="12535" width="4.7109375" style="169" customWidth="1"/>
    <col min="12536" max="12536" width="4" style="169" customWidth="1"/>
    <col min="12537" max="12537" width="13.42578125" style="169" customWidth="1"/>
    <col min="12538" max="12538" width="7.140625" style="169" customWidth="1"/>
    <col min="12539" max="12540" width="4.85546875" style="169" customWidth="1"/>
    <col min="12541" max="12541" width="7.140625" style="169" customWidth="1"/>
    <col min="12542" max="12543" width="0.42578125" style="169" customWidth="1"/>
    <col min="12544" max="12544" width="4.85546875" style="169" customWidth="1"/>
    <col min="12545" max="12545" width="2.5703125" style="169" customWidth="1"/>
    <col min="12546" max="12546" width="2.140625" style="169" customWidth="1"/>
    <col min="12547" max="12547" width="2.42578125" style="169" customWidth="1"/>
    <col min="12548" max="12548" width="5.5703125" style="169" customWidth="1"/>
    <col min="12549" max="12549" width="6.7109375" style="169" customWidth="1"/>
    <col min="12550" max="12550" width="7" style="169" customWidth="1"/>
    <col min="12551" max="12551" width="5.42578125" style="169" customWidth="1"/>
    <col min="12552" max="12552" width="8.28515625" style="169" customWidth="1"/>
    <col min="12553" max="12553" width="4" style="169" customWidth="1"/>
    <col min="12554" max="12554" width="9.7109375" style="169" customWidth="1"/>
    <col min="12555" max="12555" width="2.7109375" style="169" customWidth="1"/>
    <col min="12556" max="12564" width="12.28515625" style="169" customWidth="1"/>
    <col min="12565" max="12790" width="9.140625" style="169" customWidth="1"/>
    <col min="12791" max="12791" width="4.7109375" style="169" customWidth="1"/>
    <col min="12792" max="12792" width="4" style="169" customWidth="1"/>
    <col min="12793" max="12793" width="13.42578125" style="169" customWidth="1"/>
    <col min="12794" max="12794" width="7.140625" style="169" customWidth="1"/>
    <col min="12795" max="12796" width="4.85546875" style="169" customWidth="1"/>
    <col min="12797" max="12797" width="7.140625" style="169" customWidth="1"/>
    <col min="12798" max="12799" width="0.42578125" style="169" customWidth="1"/>
    <col min="12800" max="12800" width="4.85546875" style="169" customWidth="1"/>
    <col min="12801" max="12801" width="2.5703125" style="169" customWidth="1"/>
    <col min="12802" max="12802" width="2.140625" style="169" customWidth="1"/>
    <col min="12803" max="12803" width="2.42578125" style="169" customWidth="1"/>
    <col min="12804" max="12804" width="5.5703125" style="169" customWidth="1"/>
    <col min="12805" max="12805" width="6.7109375" style="169" customWidth="1"/>
    <col min="12806" max="12806" width="7" style="169" customWidth="1"/>
    <col min="12807" max="12807" width="5.42578125" style="169" customWidth="1"/>
    <col min="12808" max="12808" width="8.28515625" style="169" customWidth="1"/>
    <col min="12809" max="12809" width="4" style="169" customWidth="1"/>
    <col min="12810" max="12810" width="9.7109375" style="169" customWidth="1"/>
    <col min="12811" max="12811" width="2.7109375" style="169" customWidth="1"/>
    <col min="12812" max="12820" width="12.28515625" style="169" customWidth="1"/>
    <col min="12821" max="13046" width="9.140625" style="169" customWidth="1"/>
    <col min="13047" max="13047" width="4.7109375" style="169" customWidth="1"/>
    <col min="13048" max="13048" width="4" style="169" customWidth="1"/>
    <col min="13049" max="13049" width="13.42578125" style="169" customWidth="1"/>
    <col min="13050" max="13050" width="7.140625" style="169" customWidth="1"/>
    <col min="13051" max="13052" width="4.85546875" style="169" customWidth="1"/>
    <col min="13053" max="13053" width="7.140625" style="169" customWidth="1"/>
    <col min="13054" max="13055" width="0.42578125" style="169" customWidth="1"/>
    <col min="13056" max="13056" width="4.85546875" style="169" customWidth="1"/>
    <col min="13057" max="13057" width="2.5703125" style="169" customWidth="1"/>
    <col min="13058" max="13058" width="2.140625" style="169" customWidth="1"/>
    <col min="13059" max="13059" width="2.42578125" style="169" customWidth="1"/>
    <col min="13060" max="13060" width="5.5703125" style="169" customWidth="1"/>
    <col min="13061" max="13061" width="6.7109375" style="169" customWidth="1"/>
    <col min="13062" max="13062" width="7" style="169" customWidth="1"/>
    <col min="13063" max="13063" width="5.42578125" style="169" customWidth="1"/>
    <col min="13064" max="13064" width="8.28515625" style="169" customWidth="1"/>
    <col min="13065" max="13065" width="4" style="169" customWidth="1"/>
    <col min="13066" max="13066" width="9.7109375" style="169" customWidth="1"/>
    <col min="13067" max="13067" width="2.7109375" style="169" customWidth="1"/>
    <col min="13068" max="13076" width="12.28515625" style="169" customWidth="1"/>
    <col min="13077" max="13302" width="9.140625" style="169" customWidth="1"/>
    <col min="13303" max="13303" width="4.7109375" style="169" customWidth="1"/>
    <col min="13304" max="13304" width="4" style="169" customWidth="1"/>
    <col min="13305" max="13305" width="13.42578125" style="169" customWidth="1"/>
    <col min="13306" max="13306" width="7.140625" style="169" customWidth="1"/>
    <col min="13307" max="13308" width="4.85546875" style="169" customWidth="1"/>
    <col min="13309" max="13309" width="7.140625" style="169" customWidth="1"/>
    <col min="13310" max="13311" width="0.42578125" style="169" customWidth="1"/>
    <col min="13312" max="13312" width="4.85546875" style="169" customWidth="1"/>
    <col min="13313" max="13313" width="2.5703125" style="169" customWidth="1"/>
    <col min="13314" max="13314" width="2.140625" style="169" customWidth="1"/>
    <col min="13315" max="13315" width="2.42578125" style="169" customWidth="1"/>
    <col min="13316" max="13316" width="5.5703125" style="169" customWidth="1"/>
    <col min="13317" max="13317" width="6.7109375" style="169" customWidth="1"/>
    <col min="13318" max="13318" width="7" style="169" customWidth="1"/>
    <col min="13319" max="13319" width="5.42578125" style="169" customWidth="1"/>
    <col min="13320" max="13320" width="8.28515625" style="169" customWidth="1"/>
    <col min="13321" max="13321" width="4" style="169" customWidth="1"/>
    <col min="13322" max="13322" width="9.7109375" style="169" customWidth="1"/>
    <col min="13323" max="13323" width="2.7109375" style="169" customWidth="1"/>
    <col min="13324" max="13332" width="12.28515625" style="169" customWidth="1"/>
    <col min="13333" max="13558" width="9.140625" style="169" customWidth="1"/>
    <col min="13559" max="13559" width="4.7109375" style="169" customWidth="1"/>
    <col min="13560" max="13560" width="4" style="169" customWidth="1"/>
    <col min="13561" max="13561" width="13.42578125" style="169" customWidth="1"/>
    <col min="13562" max="13562" width="7.140625" style="169" customWidth="1"/>
    <col min="13563" max="13564" width="4.85546875" style="169" customWidth="1"/>
    <col min="13565" max="13565" width="7.140625" style="169" customWidth="1"/>
    <col min="13566" max="13567" width="0.42578125" style="169" customWidth="1"/>
    <col min="13568" max="13568" width="4.85546875" style="169" customWidth="1"/>
    <col min="13569" max="13569" width="2.5703125" style="169" customWidth="1"/>
    <col min="13570" max="13570" width="2.140625" style="169" customWidth="1"/>
    <col min="13571" max="13571" width="2.42578125" style="169" customWidth="1"/>
    <col min="13572" max="13572" width="5.5703125" style="169" customWidth="1"/>
    <col min="13573" max="13573" width="6.7109375" style="169" customWidth="1"/>
    <col min="13574" max="13574" width="7" style="169" customWidth="1"/>
    <col min="13575" max="13575" width="5.42578125" style="169" customWidth="1"/>
    <col min="13576" max="13576" width="8.28515625" style="169" customWidth="1"/>
    <col min="13577" max="13577" width="4" style="169" customWidth="1"/>
    <col min="13578" max="13578" width="9.7109375" style="169" customWidth="1"/>
    <col min="13579" max="13579" width="2.7109375" style="169" customWidth="1"/>
    <col min="13580" max="13588" width="12.28515625" style="169" customWidth="1"/>
    <col min="13589" max="13814" width="9.140625" style="169" customWidth="1"/>
    <col min="13815" max="13815" width="4.7109375" style="169" customWidth="1"/>
    <col min="13816" max="13816" width="4" style="169" customWidth="1"/>
    <col min="13817" max="13817" width="13.42578125" style="169" customWidth="1"/>
    <col min="13818" max="13818" width="7.140625" style="169" customWidth="1"/>
    <col min="13819" max="13820" width="4.85546875" style="169" customWidth="1"/>
    <col min="13821" max="13821" width="7.140625" style="169" customWidth="1"/>
    <col min="13822" max="13823" width="0.42578125" style="169" customWidth="1"/>
    <col min="13824" max="13824" width="4.85546875" style="169" customWidth="1"/>
    <col min="13825" max="13825" width="2.5703125" style="169" customWidth="1"/>
    <col min="13826" max="13826" width="2.140625" style="169" customWidth="1"/>
    <col min="13827" max="13827" width="2.42578125" style="169" customWidth="1"/>
    <col min="13828" max="13828" width="5.5703125" style="169" customWidth="1"/>
    <col min="13829" max="13829" width="6.7109375" style="169" customWidth="1"/>
    <col min="13830" max="13830" width="7" style="169" customWidth="1"/>
    <col min="13831" max="13831" width="5.42578125" style="169" customWidth="1"/>
    <col min="13832" max="13832" width="8.28515625" style="169" customWidth="1"/>
    <col min="13833" max="13833" width="4" style="169" customWidth="1"/>
    <col min="13834" max="13834" width="9.7109375" style="169" customWidth="1"/>
    <col min="13835" max="13835" width="2.7109375" style="169" customWidth="1"/>
    <col min="13836" max="13844" width="12.28515625" style="169" customWidth="1"/>
    <col min="13845" max="14070" width="9.140625" style="169" customWidth="1"/>
    <col min="14071" max="14071" width="4.7109375" style="169" customWidth="1"/>
    <col min="14072" max="14072" width="4" style="169" customWidth="1"/>
    <col min="14073" max="14073" width="13.42578125" style="169" customWidth="1"/>
    <col min="14074" max="14074" width="7.140625" style="169" customWidth="1"/>
    <col min="14075" max="14076" width="4.85546875" style="169" customWidth="1"/>
    <col min="14077" max="14077" width="7.140625" style="169" customWidth="1"/>
    <col min="14078" max="14079" width="0.42578125" style="169" customWidth="1"/>
    <col min="14080" max="14080" width="4.85546875" style="169" customWidth="1"/>
    <col min="14081" max="14081" width="2.5703125" style="169" customWidth="1"/>
    <col min="14082" max="14082" width="2.140625" style="169" customWidth="1"/>
    <col min="14083" max="14083" width="2.42578125" style="169" customWidth="1"/>
    <col min="14084" max="14084" width="5.5703125" style="169" customWidth="1"/>
    <col min="14085" max="14085" width="6.7109375" style="169" customWidth="1"/>
    <col min="14086" max="14086" width="7" style="169" customWidth="1"/>
    <col min="14087" max="14087" width="5.42578125" style="169" customWidth="1"/>
    <col min="14088" max="14088" width="8.28515625" style="169" customWidth="1"/>
    <col min="14089" max="14089" width="4" style="169" customWidth="1"/>
    <col min="14090" max="14090" width="9.7109375" style="169" customWidth="1"/>
    <col min="14091" max="14091" width="2.7109375" style="169" customWidth="1"/>
    <col min="14092" max="14100" width="12.28515625" style="169" customWidth="1"/>
    <col min="14101" max="14326" width="9.140625" style="169" customWidth="1"/>
    <col min="14327" max="14327" width="4.7109375" style="169" customWidth="1"/>
    <col min="14328" max="14328" width="4" style="169" customWidth="1"/>
    <col min="14329" max="14329" width="13.42578125" style="169" customWidth="1"/>
    <col min="14330" max="14330" width="7.140625" style="169" customWidth="1"/>
    <col min="14331" max="14332" width="4.85546875" style="169" customWidth="1"/>
    <col min="14333" max="14333" width="7.140625" style="169" customWidth="1"/>
    <col min="14334" max="14335" width="0.42578125" style="169" customWidth="1"/>
    <col min="14336" max="14336" width="4.85546875" style="169" customWidth="1"/>
    <col min="14337" max="14337" width="2.5703125" style="169" customWidth="1"/>
    <col min="14338" max="14338" width="2.140625" style="169" customWidth="1"/>
    <col min="14339" max="14339" width="2.42578125" style="169" customWidth="1"/>
    <col min="14340" max="14340" width="5.5703125" style="169" customWidth="1"/>
    <col min="14341" max="14341" width="6.7109375" style="169" customWidth="1"/>
    <col min="14342" max="14342" width="7" style="169" customWidth="1"/>
    <col min="14343" max="14343" width="5.42578125" style="169" customWidth="1"/>
    <col min="14344" max="14344" width="8.28515625" style="169" customWidth="1"/>
    <col min="14345" max="14345" width="4" style="169" customWidth="1"/>
    <col min="14346" max="14346" width="9.7109375" style="169" customWidth="1"/>
    <col min="14347" max="14347" width="2.7109375" style="169" customWidth="1"/>
    <col min="14348" max="14356" width="12.28515625" style="169" customWidth="1"/>
    <col min="14357" max="14582" width="9.140625" style="169" customWidth="1"/>
    <col min="14583" max="14583" width="4.7109375" style="169" customWidth="1"/>
    <col min="14584" max="14584" width="4" style="169" customWidth="1"/>
    <col min="14585" max="14585" width="13.42578125" style="169" customWidth="1"/>
    <col min="14586" max="14586" width="7.140625" style="169" customWidth="1"/>
    <col min="14587" max="14588" width="4.85546875" style="169" customWidth="1"/>
    <col min="14589" max="14589" width="7.140625" style="169" customWidth="1"/>
    <col min="14590" max="14591" width="0.42578125" style="169" customWidth="1"/>
    <col min="14592" max="14592" width="4.85546875" style="169" customWidth="1"/>
    <col min="14593" max="14593" width="2.5703125" style="169" customWidth="1"/>
    <col min="14594" max="14594" width="2.140625" style="169" customWidth="1"/>
    <col min="14595" max="14595" width="2.42578125" style="169" customWidth="1"/>
    <col min="14596" max="14596" width="5.5703125" style="169" customWidth="1"/>
    <col min="14597" max="14597" width="6.7109375" style="169" customWidth="1"/>
    <col min="14598" max="14598" width="7" style="169" customWidth="1"/>
    <col min="14599" max="14599" width="5.42578125" style="169" customWidth="1"/>
    <col min="14600" max="14600" width="8.28515625" style="169" customWidth="1"/>
    <col min="14601" max="14601" width="4" style="169" customWidth="1"/>
    <col min="14602" max="14602" width="9.7109375" style="169" customWidth="1"/>
    <col min="14603" max="14603" width="2.7109375" style="169" customWidth="1"/>
    <col min="14604" max="14612" width="12.28515625" style="169" customWidth="1"/>
    <col min="14613" max="14838" width="9.140625" style="169" customWidth="1"/>
    <col min="14839" max="14839" width="4.7109375" style="169" customWidth="1"/>
    <col min="14840" max="14840" width="4" style="169" customWidth="1"/>
    <col min="14841" max="14841" width="13.42578125" style="169" customWidth="1"/>
    <col min="14842" max="14842" width="7.140625" style="169" customWidth="1"/>
    <col min="14843" max="14844" width="4.85546875" style="169" customWidth="1"/>
    <col min="14845" max="14845" width="7.140625" style="169" customWidth="1"/>
    <col min="14846" max="14847" width="0.42578125" style="169" customWidth="1"/>
    <col min="14848" max="14848" width="4.85546875" style="169" customWidth="1"/>
    <col min="14849" max="14849" width="2.5703125" style="169" customWidth="1"/>
    <col min="14850" max="14850" width="2.140625" style="169" customWidth="1"/>
    <col min="14851" max="14851" width="2.42578125" style="169" customWidth="1"/>
    <col min="14852" max="14852" width="5.5703125" style="169" customWidth="1"/>
    <col min="14853" max="14853" width="6.7109375" style="169" customWidth="1"/>
    <col min="14854" max="14854" width="7" style="169" customWidth="1"/>
    <col min="14855" max="14855" width="5.42578125" style="169" customWidth="1"/>
    <col min="14856" max="14856" width="8.28515625" style="169" customWidth="1"/>
    <col min="14857" max="14857" width="4" style="169" customWidth="1"/>
    <col min="14858" max="14858" width="9.7109375" style="169" customWidth="1"/>
    <col min="14859" max="14859" width="2.7109375" style="169" customWidth="1"/>
    <col min="14860" max="14868" width="12.28515625" style="169" customWidth="1"/>
    <col min="14869" max="15094" width="9.140625" style="169" customWidth="1"/>
    <col min="15095" max="15095" width="4.7109375" style="169" customWidth="1"/>
    <col min="15096" max="15096" width="4" style="169" customWidth="1"/>
    <col min="15097" max="15097" width="13.42578125" style="169" customWidth="1"/>
    <col min="15098" max="15098" width="7.140625" style="169" customWidth="1"/>
    <col min="15099" max="15100" width="4.85546875" style="169" customWidth="1"/>
    <col min="15101" max="15101" width="7.140625" style="169" customWidth="1"/>
    <col min="15102" max="15103" width="0.42578125" style="169" customWidth="1"/>
    <col min="15104" max="15104" width="4.85546875" style="169" customWidth="1"/>
    <col min="15105" max="15105" width="2.5703125" style="169" customWidth="1"/>
    <col min="15106" max="15106" width="2.140625" style="169" customWidth="1"/>
    <col min="15107" max="15107" width="2.42578125" style="169" customWidth="1"/>
    <col min="15108" max="15108" width="5.5703125" style="169" customWidth="1"/>
    <col min="15109" max="15109" width="6.7109375" style="169" customWidth="1"/>
    <col min="15110" max="15110" width="7" style="169" customWidth="1"/>
    <col min="15111" max="15111" width="5.42578125" style="169" customWidth="1"/>
    <col min="15112" max="15112" width="8.28515625" style="169" customWidth="1"/>
    <col min="15113" max="15113" width="4" style="169" customWidth="1"/>
    <col min="15114" max="15114" width="9.7109375" style="169" customWidth="1"/>
    <col min="15115" max="15115" width="2.7109375" style="169" customWidth="1"/>
    <col min="15116" max="15124" width="12.28515625" style="169" customWidth="1"/>
    <col min="15125" max="15350" width="9.140625" style="169" customWidth="1"/>
    <col min="15351" max="15351" width="4.7109375" style="169" customWidth="1"/>
    <col min="15352" max="15352" width="4" style="169" customWidth="1"/>
    <col min="15353" max="15353" width="13.42578125" style="169" customWidth="1"/>
    <col min="15354" max="15354" width="7.140625" style="169" customWidth="1"/>
    <col min="15355" max="15356" width="4.85546875" style="169" customWidth="1"/>
    <col min="15357" max="15357" width="7.140625" style="169" customWidth="1"/>
    <col min="15358" max="15359" width="0.42578125" style="169" customWidth="1"/>
    <col min="15360" max="15360" width="4.85546875" style="169" customWidth="1"/>
    <col min="15361" max="15361" width="2.5703125" style="169" customWidth="1"/>
    <col min="15362" max="15362" width="2.140625" style="169" customWidth="1"/>
    <col min="15363" max="15363" width="2.42578125" style="169" customWidth="1"/>
    <col min="15364" max="15364" width="5.5703125" style="169" customWidth="1"/>
    <col min="15365" max="15365" width="6.7109375" style="169" customWidth="1"/>
    <col min="15366" max="15366" width="7" style="169" customWidth="1"/>
    <col min="15367" max="15367" width="5.42578125" style="169" customWidth="1"/>
    <col min="15368" max="15368" width="8.28515625" style="169" customWidth="1"/>
    <col min="15369" max="15369" width="4" style="169" customWidth="1"/>
    <col min="15370" max="15370" width="9.7109375" style="169" customWidth="1"/>
    <col min="15371" max="15371" width="2.7109375" style="169" customWidth="1"/>
    <col min="15372" max="15380" width="12.28515625" style="169" customWidth="1"/>
    <col min="15381" max="15606" width="9.140625" style="169" customWidth="1"/>
    <col min="15607" max="15607" width="4.7109375" style="169" customWidth="1"/>
    <col min="15608" max="15608" width="4" style="169" customWidth="1"/>
    <col min="15609" max="15609" width="13.42578125" style="169" customWidth="1"/>
    <col min="15610" max="15610" width="7.140625" style="169" customWidth="1"/>
    <col min="15611" max="15612" width="4.85546875" style="169" customWidth="1"/>
    <col min="15613" max="15613" width="7.140625" style="169" customWidth="1"/>
    <col min="15614" max="15615" width="0.42578125" style="169" customWidth="1"/>
    <col min="15616" max="15616" width="4.85546875" style="169" customWidth="1"/>
    <col min="15617" max="15617" width="2.5703125" style="169" customWidth="1"/>
    <col min="15618" max="15618" width="2.140625" style="169" customWidth="1"/>
    <col min="15619" max="15619" width="2.42578125" style="169" customWidth="1"/>
    <col min="15620" max="15620" width="5.5703125" style="169" customWidth="1"/>
    <col min="15621" max="15621" width="6.7109375" style="169" customWidth="1"/>
    <col min="15622" max="15622" width="7" style="169" customWidth="1"/>
    <col min="15623" max="15623" width="5.42578125" style="169" customWidth="1"/>
    <col min="15624" max="15624" width="8.28515625" style="169" customWidth="1"/>
    <col min="15625" max="15625" width="4" style="169" customWidth="1"/>
    <col min="15626" max="15626" width="9.7109375" style="169" customWidth="1"/>
    <col min="15627" max="15627" width="2.7109375" style="169" customWidth="1"/>
    <col min="15628" max="15636" width="12.28515625" style="169" customWidth="1"/>
    <col min="15637" max="15862" width="9.140625" style="169" customWidth="1"/>
    <col min="15863" max="15863" width="4.7109375" style="169" customWidth="1"/>
    <col min="15864" max="15864" width="4" style="169" customWidth="1"/>
    <col min="15865" max="15865" width="13.42578125" style="169" customWidth="1"/>
    <col min="15866" max="15866" width="7.140625" style="169" customWidth="1"/>
    <col min="15867" max="15868" width="4.85546875" style="169" customWidth="1"/>
    <col min="15869" max="15869" width="7.140625" style="169" customWidth="1"/>
    <col min="15870" max="15871" width="0.42578125" style="169" customWidth="1"/>
    <col min="15872" max="15872" width="4.85546875" style="169" customWidth="1"/>
    <col min="15873" max="15873" width="2.5703125" style="169" customWidth="1"/>
    <col min="15874" max="15874" width="2.140625" style="169" customWidth="1"/>
    <col min="15875" max="15875" width="2.42578125" style="169" customWidth="1"/>
    <col min="15876" max="15876" width="5.5703125" style="169" customWidth="1"/>
    <col min="15877" max="15877" width="6.7109375" style="169" customWidth="1"/>
    <col min="15878" max="15878" width="7" style="169" customWidth="1"/>
    <col min="15879" max="15879" width="5.42578125" style="169" customWidth="1"/>
    <col min="15880" max="15880" width="8.28515625" style="169" customWidth="1"/>
    <col min="15881" max="15881" width="4" style="169" customWidth="1"/>
    <col min="15882" max="15882" width="9.7109375" style="169" customWidth="1"/>
    <col min="15883" max="15883" width="2.7109375" style="169" customWidth="1"/>
    <col min="15884" max="15892" width="12.28515625" style="169" customWidth="1"/>
    <col min="15893" max="16118" width="9.140625" style="169" customWidth="1"/>
    <col min="16119" max="16119" width="4.7109375" style="169" customWidth="1"/>
    <col min="16120" max="16120" width="4" style="169" customWidth="1"/>
    <col min="16121" max="16121" width="13.42578125" style="169" customWidth="1"/>
    <col min="16122" max="16122" width="7.140625" style="169" customWidth="1"/>
    <col min="16123" max="16124" width="4.85546875" style="169" customWidth="1"/>
    <col min="16125" max="16125" width="7.140625" style="169" customWidth="1"/>
    <col min="16126" max="16127" width="0.42578125" style="169" customWidth="1"/>
    <col min="16128" max="16128" width="4.85546875" style="169" customWidth="1"/>
    <col min="16129" max="16129" width="2.5703125" style="169" customWidth="1"/>
    <col min="16130" max="16130" width="2.140625" style="169" customWidth="1"/>
    <col min="16131" max="16131" width="2.42578125" style="169" customWidth="1"/>
    <col min="16132" max="16132" width="5.5703125" style="169" customWidth="1"/>
    <col min="16133" max="16133" width="6.7109375" style="169" customWidth="1"/>
    <col min="16134" max="16134" width="7" style="169" customWidth="1"/>
    <col min="16135" max="16135" width="5.42578125" style="169" customWidth="1"/>
    <col min="16136" max="16136" width="8.28515625" style="169" customWidth="1"/>
    <col min="16137" max="16137" width="4" style="169" customWidth="1"/>
    <col min="16138" max="16138" width="9.7109375" style="169" customWidth="1"/>
    <col min="16139" max="16139" width="2.7109375" style="169" customWidth="1"/>
    <col min="16140" max="16148" width="12.28515625" style="169" customWidth="1"/>
    <col min="16149" max="16374" width="9.140625" style="169" customWidth="1"/>
    <col min="16375" max="16384" width="9.140625" style="169"/>
  </cols>
  <sheetData>
    <row r="1" spans="1:21" ht="15" customHeight="1" x14ac:dyDescent="0.25">
      <c r="Q1" s="323" t="s">
        <v>345</v>
      </c>
      <c r="R1" s="323"/>
      <c r="S1" s="323"/>
      <c r="T1" s="323"/>
      <c r="U1" s="112"/>
    </row>
    <row r="2" spans="1:21" ht="13.5" customHeight="1" x14ac:dyDescent="0.25">
      <c r="Q2" s="323"/>
      <c r="R2" s="323"/>
      <c r="S2" s="323"/>
      <c r="T2" s="323"/>
    </row>
    <row r="3" spans="1:21" ht="1.5" hidden="1" customHeight="1" x14ac:dyDescent="0.25">
      <c r="Q3" s="323"/>
      <c r="R3" s="323"/>
      <c r="S3" s="323"/>
      <c r="T3" s="323"/>
    </row>
    <row r="4" spans="1:21" x14ac:dyDescent="0.25">
      <c r="Q4" s="323"/>
      <c r="R4" s="323"/>
      <c r="S4" s="323"/>
      <c r="T4" s="323"/>
    </row>
    <row r="5" spans="1:21" ht="11.25" customHeight="1" x14ac:dyDescent="0.25">
      <c r="A5" s="165" t="s">
        <v>330</v>
      </c>
      <c r="B5" s="169"/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</row>
    <row r="6" spans="1:21" s="170" customFormat="1" ht="3.75" customHeight="1" x14ac:dyDescent="0.25"/>
    <row r="7" spans="1:21" ht="11.25" customHeight="1" x14ac:dyDescent="0.25">
      <c r="A7" s="166" t="s">
        <v>267</v>
      </c>
      <c r="B7" s="169"/>
      <c r="C7" s="169"/>
      <c r="D7" s="169"/>
      <c r="E7" s="169"/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169"/>
    </row>
    <row r="8" spans="1:21" ht="11.25" customHeight="1" x14ac:dyDescent="0.25">
      <c r="A8" s="166" t="s">
        <v>293</v>
      </c>
      <c r="B8" s="169"/>
      <c r="C8" s="169"/>
      <c r="D8" s="169"/>
      <c r="E8" s="169"/>
      <c r="F8" s="169"/>
      <c r="G8" s="169"/>
      <c r="H8" s="169"/>
      <c r="I8" s="169"/>
      <c r="J8" s="169"/>
      <c r="K8" s="169"/>
      <c r="L8" s="169"/>
      <c r="M8" s="169"/>
      <c r="N8" s="169"/>
      <c r="O8" s="169"/>
      <c r="P8" s="169"/>
      <c r="Q8" s="169"/>
      <c r="R8" s="169"/>
      <c r="S8" s="169"/>
      <c r="T8" s="169"/>
    </row>
    <row r="9" spans="1:21" s="170" customFormat="1" ht="4.5" customHeight="1" x14ac:dyDescent="0.25"/>
    <row r="10" spans="1:21" s="170" customFormat="1" ht="9.9499999999999993" customHeight="1" x14ac:dyDescent="0.25"/>
    <row r="11" spans="1:21" ht="11.25" customHeight="1" x14ac:dyDescent="0.25">
      <c r="A11" s="171" t="s">
        <v>268</v>
      </c>
      <c r="B11" s="171"/>
      <c r="C11" s="171"/>
      <c r="D11" s="169"/>
      <c r="E11" s="169"/>
      <c r="F11" s="169"/>
      <c r="G11" s="169"/>
      <c r="H11" s="169"/>
      <c r="I11" s="169"/>
      <c r="J11" s="169"/>
      <c r="K11" s="169"/>
      <c r="L11" s="169"/>
      <c r="M11" s="169"/>
      <c r="N11" s="169"/>
      <c r="O11" s="169"/>
      <c r="P11" s="169"/>
      <c r="Q11" s="169"/>
      <c r="R11" s="169"/>
      <c r="S11" s="169"/>
      <c r="T11" s="169"/>
    </row>
    <row r="12" spans="1:21" s="170" customFormat="1" ht="9.9499999999999993" customHeight="1" x14ac:dyDescent="0.25"/>
    <row r="13" spans="1:21" ht="11.25" customHeight="1" x14ac:dyDescent="0.25">
      <c r="A13" s="382" t="s">
        <v>269</v>
      </c>
      <c r="B13" s="383"/>
      <c r="C13" s="383"/>
      <c r="D13" s="384"/>
      <c r="E13" s="382" t="s">
        <v>270</v>
      </c>
      <c r="F13" s="383"/>
      <c r="G13" s="384"/>
      <c r="H13" s="169"/>
      <c r="I13" s="169"/>
      <c r="J13" s="169"/>
      <c r="K13" s="169"/>
      <c r="L13" s="169"/>
      <c r="M13" s="169"/>
      <c r="N13" s="169"/>
      <c r="O13" s="169"/>
      <c r="P13" s="169"/>
      <c r="Q13" s="169"/>
      <c r="R13" s="169"/>
      <c r="S13" s="169"/>
      <c r="T13" s="169"/>
    </row>
    <row r="14" spans="1:21" s="170" customFormat="1" ht="9.9499999999999993" customHeight="1" x14ac:dyDescent="0.25"/>
    <row r="15" spans="1:21" ht="11.25" customHeight="1" outlineLevel="1" x14ac:dyDescent="0.25">
      <c r="A15" s="367" t="s">
        <v>269</v>
      </c>
      <c r="B15" s="367"/>
      <c r="C15" s="367"/>
      <c r="D15" s="367"/>
      <c r="E15" s="367"/>
      <c r="F15" s="388" t="s">
        <v>271</v>
      </c>
      <c r="G15" s="389"/>
      <c r="H15" s="389"/>
      <c r="I15" s="390" t="s">
        <v>272</v>
      </c>
      <c r="J15" s="391"/>
      <c r="K15" s="392"/>
      <c r="L15" s="388" t="s">
        <v>273</v>
      </c>
      <c r="M15" s="389"/>
      <c r="N15" s="393"/>
      <c r="O15" s="388" t="s">
        <v>274</v>
      </c>
      <c r="P15" s="389"/>
      <c r="Q15" s="393"/>
      <c r="R15" s="388" t="s">
        <v>275</v>
      </c>
      <c r="S15" s="389"/>
      <c r="T15" s="393"/>
    </row>
    <row r="16" spans="1:21" ht="11.25" customHeight="1" outlineLevel="1" x14ac:dyDescent="0.25">
      <c r="A16" s="367" t="s">
        <v>276</v>
      </c>
      <c r="B16" s="367"/>
      <c r="C16" s="367"/>
      <c r="D16" s="367"/>
      <c r="E16" s="367"/>
      <c r="F16" s="367" t="s">
        <v>277</v>
      </c>
      <c r="G16" s="367" t="s">
        <v>278</v>
      </c>
      <c r="H16" s="367" t="s">
        <v>279</v>
      </c>
      <c r="I16" s="367" t="s">
        <v>277</v>
      </c>
      <c r="J16" s="367" t="s">
        <v>278</v>
      </c>
      <c r="K16" s="367" t="s">
        <v>279</v>
      </c>
      <c r="L16" s="367" t="s">
        <v>277</v>
      </c>
      <c r="M16" s="367" t="s">
        <v>278</v>
      </c>
      <c r="N16" s="367" t="s">
        <v>279</v>
      </c>
      <c r="O16" s="367" t="s">
        <v>277</v>
      </c>
      <c r="P16" s="367" t="s">
        <v>278</v>
      </c>
      <c r="Q16" s="367" t="s">
        <v>279</v>
      </c>
      <c r="R16" s="367" t="s">
        <v>277</v>
      </c>
      <c r="S16" s="367" t="s">
        <v>278</v>
      </c>
      <c r="T16" s="367" t="s">
        <v>279</v>
      </c>
    </row>
    <row r="17" spans="1:20" ht="11.25" customHeight="1" outlineLevel="1" x14ac:dyDescent="0.25">
      <c r="A17" s="367" t="s">
        <v>280</v>
      </c>
      <c r="B17" s="367"/>
      <c r="C17" s="367"/>
      <c r="D17" s="367"/>
      <c r="E17" s="367"/>
      <c r="F17" s="367"/>
      <c r="G17" s="367"/>
      <c r="H17" s="367"/>
      <c r="I17" s="367"/>
      <c r="J17" s="367"/>
      <c r="K17" s="367"/>
      <c r="L17" s="367"/>
      <c r="M17" s="367"/>
      <c r="N17" s="367"/>
      <c r="O17" s="367"/>
      <c r="P17" s="367"/>
      <c r="Q17" s="367"/>
      <c r="R17" s="367"/>
      <c r="S17" s="367"/>
      <c r="T17" s="367"/>
    </row>
    <row r="18" spans="1:20" ht="11.25" customHeight="1" outlineLevel="1" x14ac:dyDescent="0.25">
      <c r="A18" s="385" t="s">
        <v>270</v>
      </c>
      <c r="B18" s="386"/>
      <c r="C18" s="386"/>
      <c r="D18" s="386"/>
      <c r="E18" s="387"/>
      <c r="F18" s="173">
        <v>2030038.65</v>
      </c>
      <c r="G18" s="173">
        <v>2030038.65</v>
      </c>
      <c r="H18" s="172"/>
      <c r="I18" s="173">
        <v>88697.85</v>
      </c>
      <c r="J18" s="173">
        <v>88697.85</v>
      </c>
      <c r="K18" s="172"/>
      <c r="L18" s="173">
        <v>1941340.8</v>
      </c>
      <c r="M18" s="173">
        <v>1941340.8</v>
      </c>
      <c r="N18" s="172"/>
      <c r="O18" s="173">
        <v>56298.86</v>
      </c>
      <c r="P18" s="173">
        <v>56298.86</v>
      </c>
      <c r="Q18" s="172"/>
      <c r="R18" s="173">
        <v>56298.86</v>
      </c>
      <c r="S18" s="173">
        <v>56298.86</v>
      </c>
      <c r="T18" s="172"/>
    </row>
    <row r="19" spans="1:20" ht="11.25" customHeight="1" outlineLevel="2" x14ac:dyDescent="0.25">
      <c r="A19" s="365" t="s">
        <v>281</v>
      </c>
      <c r="B19" s="365"/>
      <c r="C19" s="365"/>
      <c r="D19" s="365"/>
      <c r="E19" s="365"/>
      <c r="F19" s="173">
        <v>107107.39</v>
      </c>
      <c r="G19" s="173">
        <v>107107.39</v>
      </c>
      <c r="H19" s="172"/>
      <c r="I19" s="174"/>
      <c r="J19" s="174"/>
      <c r="K19" s="174"/>
      <c r="L19" s="173">
        <v>107107.39</v>
      </c>
      <c r="M19" s="173">
        <v>107107.39</v>
      </c>
      <c r="N19" s="172"/>
      <c r="O19" s="173">
        <v>3106.12</v>
      </c>
      <c r="P19" s="173">
        <v>3106.12</v>
      </c>
      <c r="Q19" s="172"/>
      <c r="R19" s="173">
        <v>3106.12</v>
      </c>
      <c r="S19" s="173">
        <v>3106.12</v>
      </c>
      <c r="T19" s="172"/>
    </row>
    <row r="20" spans="1:20" ht="11.25" customHeight="1" outlineLevel="3" x14ac:dyDescent="0.25">
      <c r="A20" s="366" t="s">
        <v>282</v>
      </c>
      <c r="B20" s="366"/>
      <c r="C20" s="366"/>
      <c r="D20" s="366"/>
      <c r="E20" s="366"/>
      <c r="F20" s="173">
        <v>107107.39</v>
      </c>
      <c r="G20" s="173">
        <v>107107.39</v>
      </c>
      <c r="H20" s="172"/>
      <c r="I20" s="174"/>
      <c r="J20" s="174"/>
      <c r="K20" s="174"/>
      <c r="L20" s="173">
        <v>107107.39</v>
      </c>
      <c r="M20" s="173">
        <v>107107.39</v>
      </c>
      <c r="N20" s="172"/>
      <c r="O20" s="173">
        <v>3106.12</v>
      </c>
      <c r="P20" s="173">
        <v>3106.12</v>
      </c>
      <c r="Q20" s="172"/>
      <c r="R20" s="173">
        <v>3106.12</v>
      </c>
      <c r="S20" s="173">
        <v>3106.12</v>
      </c>
      <c r="T20" s="172"/>
    </row>
    <row r="21" spans="1:20" ht="11.25" customHeight="1" outlineLevel="2" x14ac:dyDescent="0.25">
      <c r="A21" s="365" t="s">
        <v>242</v>
      </c>
      <c r="B21" s="365"/>
      <c r="C21" s="365"/>
      <c r="D21" s="365"/>
      <c r="E21" s="365"/>
      <c r="F21" s="173">
        <v>1500053.5</v>
      </c>
      <c r="G21" s="173">
        <v>1500053.5</v>
      </c>
      <c r="H21" s="172"/>
      <c r="I21" s="173">
        <v>22713.74</v>
      </c>
      <c r="J21" s="173">
        <v>22713.74</v>
      </c>
      <c r="K21" s="172"/>
      <c r="L21" s="173">
        <v>1477339.76</v>
      </c>
      <c r="M21" s="173">
        <v>1477339.76</v>
      </c>
      <c r="N21" s="172"/>
      <c r="O21" s="173">
        <v>42842.84</v>
      </c>
      <c r="P21" s="173">
        <v>42842.84</v>
      </c>
      <c r="Q21" s="172"/>
      <c r="R21" s="173">
        <v>42842.84</v>
      </c>
      <c r="S21" s="173">
        <v>42842.84</v>
      </c>
      <c r="T21" s="172"/>
    </row>
    <row r="22" spans="1:20" ht="11.25" customHeight="1" outlineLevel="3" x14ac:dyDescent="0.25">
      <c r="A22" s="177"/>
      <c r="B22" s="176"/>
      <c r="C22" s="176"/>
      <c r="D22" s="176"/>
      <c r="E22" s="178"/>
      <c r="F22" s="173">
        <v>18713.740000000002</v>
      </c>
      <c r="G22" s="173">
        <v>18713.740000000002</v>
      </c>
      <c r="H22" s="172"/>
      <c r="I22" s="173">
        <v>18713.740000000002</v>
      </c>
      <c r="J22" s="173">
        <v>18713.740000000002</v>
      </c>
      <c r="K22" s="172"/>
      <c r="L22" s="174"/>
      <c r="M22" s="174"/>
      <c r="N22" s="174"/>
      <c r="O22" s="174"/>
      <c r="P22" s="174"/>
      <c r="Q22" s="174"/>
      <c r="R22" s="174"/>
      <c r="S22" s="174"/>
      <c r="T22" s="174"/>
    </row>
    <row r="23" spans="1:20" ht="11.25" customHeight="1" outlineLevel="3" x14ac:dyDescent="0.25">
      <c r="A23" s="366" t="s">
        <v>282</v>
      </c>
      <c r="B23" s="366"/>
      <c r="C23" s="366"/>
      <c r="D23" s="366"/>
      <c r="E23" s="366"/>
      <c r="F23" s="173">
        <v>1481339.76</v>
      </c>
      <c r="G23" s="173">
        <v>1481339.76</v>
      </c>
      <c r="H23" s="172"/>
      <c r="I23" s="173">
        <v>4000</v>
      </c>
      <c r="J23" s="173">
        <v>4000</v>
      </c>
      <c r="K23" s="172"/>
      <c r="L23" s="173">
        <v>1477339.76</v>
      </c>
      <c r="M23" s="173">
        <v>1477339.76</v>
      </c>
      <c r="N23" s="172"/>
      <c r="O23" s="173">
        <v>42842.84</v>
      </c>
      <c r="P23" s="173">
        <v>42842.84</v>
      </c>
      <c r="Q23" s="172"/>
      <c r="R23" s="173">
        <v>42842.84</v>
      </c>
      <c r="S23" s="173">
        <v>42842.84</v>
      </c>
      <c r="T23" s="172"/>
    </row>
    <row r="24" spans="1:20" ht="11.25" customHeight="1" outlineLevel="2" x14ac:dyDescent="0.25">
      <c r="A24" s="365" t="s">
        <v>283</v>
      </c>
      <c r="B24" s="365"/>
      <c r="C24" s="365"/>
      <c r="D24" s="365"/>
      <c r="E24" s="365"/>
      <c r="F24" s="175">
        <v>65</v>
      </c>
      <c r="G24" s="175">
        <v>65</v>
      </c>
      <c r="H24" s="172"/>
      <c r="I24" s="175">
        <v>65</v>
      </c>
      <c r="J24" s="175">
        <v>65</v>
      </c>
      <c r="K24" s="172"/>
      <c r="L24" s="174"/>
      <c r="M24" s="174"/>
      <c r="N24" s="174"/>
      <c r="O24" s="174"/>
      <c r="P24" s="174"/>
      <c r="Q24" s="174"/>
      <c r="R24" s="174"/>
      <c r="S24" s="174"/>
      <c r="T24" s="174"/>
    </row>
    <row r="25" spans="1:20" ht="11.25" customHeight="1" outlineLevel="3" x14ac:dyDescent="0.25">
      <c r="A25" s="366" t="s">
        <v>282</v>
      </c>
      <c r="B25" s="366"/>
      <c r="C25" s="366"/>
      <c r="D25" s="366"/>
      <c r="E25" s="366"/>
      <c r="F25" s="175">
        <v>65</v>
      </c>
      <c r="G25" s="175">
        <v>65</v>
      </c>
      <c r="H25" s="172"/>
      <c r="I25" s="175">
        <v>65</v>
      </c>
      <c r="J25" s="175">
        <v>65</v>
      </c>
      <c r="K25" s="172"/>
      <c r="L25" s="174"/>
      <c r="M25" s="174"/>
      <c r="N25" s="174"/>
      <c r="O25" s="174"/>
      <c r="P25" s="174"/>
      <c r="Q25" s="174"/>
      <c r="R25" s="174"/>
      <c r="S25" s="174"/>
      <c r="T25" s="174"/>
    </row>
    <row r="26" spans="1:20" ht="11.25" customHeight="1" outlineLevel="2" x14ac:dyDescent="0.25">
      <c r="A26" s="365" t="s">
        <v>284</v>
      </c>
      <c r="B26" s="365"/>
      <c r="C26" s="365"/>
      <c r="D26" s="365"/>
      <c r="E26" s="365"/>
      <c r="F26" s="173">
        <v>372379.52</v>
      </c>
      <c r="G26" s="173">
        <v>372379.52</v>
      </c>
      <c r="H26" s="172"/>
      <c r="I26" s="173">
        <v>15485.87</v>
      </c>
      <c r="J26" s="173">
        <v>15485.87</v>
      </c>
      <c r="K26" s="172"/>
      <c r="L26" s="173">
        <v>356893.65</v>
      </c>
      <c r="M26" s="173">
        <v>356893.65</v>
      </c>
      <c r="N26" s="172"/>
      <c r="O26" s="173">
        <v>10349.9</v>
      </c>
      <c r="P26" s="173">
        <v>10349.9</v>
      </c>
      <c r="Q26" s="172"/>
      <c r="R26" s="173">
        <v>10349.9</v>
      </c>
      <c r="S26" s="173">
        <v>10349.9</v>
      </c>
      <c r="T26" s="172"/>
    </row>
    <row r="27" spans="1:20" ht="11.25" customHeight="1" outlineLevel="3" x14ac:dyDescent="0.25">
      <c r="A27" s="177"/>
      <c r="B27" s="176"/>
      <c r="C27" s="176"/>
      <c r="D27" s="176"/>
      <c r="E27" s="178"/>
      <c r="F27" s="173">
        <v>15485.87</v>
      </c>
      <c r="G27" s="173">
        <v>15485.87</v>
      </c>
      <c r="H27" s="172"/>
      <c r="I27" s="173">
        <v>15485.87</v>
      </c>
      <c r="J27" s="173">
        <v>15485.87</v>
      </c>
      <c r="K27" s="172"/>
      <c r="L27" s="174"/>
      <c r="M27" s="174"/>
      <c r="N27" s="174"/>
      <c r="O27" s="174"/>
      <c r="P27" s="174"/>
      <c r="Q27" s="174"/>
      <c r="R27" s="174"/>
      <c r="S27" s="174"/>
      <c r="T27" s="174"/>
    </row>
    <row r="28" spans="1:20" ht="11.25" customHeight="1" outlineLevel="3" x14ac:dyDescent="0.25">
      <c r="A28" s="366" t="s">
        <v>282</v>
      </c>
      <c r="B28" s="366"/>
      <c r="C28" s="366"/>
      <c r="D28" s="366"/>
      <c r="E28" s="366"/>
      <c r="F28" s="173">
        <v>356893.65</v>
      </c>
      <c r="G28" s="173">
        <v>356893.65</v>
      </c>
      <c r="H28" s="172"/>
      <c r="I28" s="174"/>
      <c r="J28" s="174"/>
      <c r="K28" s="174"/>
      <c r="L28" s="173">
        <v>356893.65</v>
      </c>
      <c r="M28" s="173">
        <v>356893.65</v>
      </c>
      <c r="N28" s="172"/>
      <c r="O28" s="173">
        <v>10349.9</v>
      </c>
      <c r="P28" s="173">
        <v>10349.9</v>
      </c>
      <c r="Q28" s="172"/>
      <c r="R28" s="173">
        <v>10349.9</v>
      </c>
      <c r="S28" s="173">
        <v>10349.9</v>
      </c>
      <c r="T28" s="172"/>
    </row>
    <row r="29" spans="1:20" ht="11.25" customHeight="1" outlineLevel="2" x14ac:dyDescent="0.25">
      <c r="A29" s="365" t="s">
        <v>285</v>
      </c>
      <c r="B29" s="365"/>
      <c r="C29" s="365"/>
      <c r="D29" s="365"/>
      <c r="E29" s="365"/>
      <c r="F29" s="173">
        <v>44146.239999999998</v>
      </c>
      <c r="G29" s="173">
        <v>44146.239999999998</v>
      </c>
      <c r="H29" s="172"/>
      <c r="I29" s="173">
        <v>44146.239999999998</v>
      </c>
      <c r="J29" s="173">
        <v>44146.239999999998</v>
      </c>
      <c r="K29" s="172"/>
      <c r="L29" s="174"/>
      <c r="M29" s="174"/>
      <c r="N29" s="174"/>
      <c r="O29" s="174"/>
      <c r="P29" s="174"/>
      <c r="Q29" s="174"/>
      <c r="R29" s="174"/>
      <c r="S29" s="174"/>
      <c r="T29" s="174"/>
    </row>
    <row r="30" spans="1:20" ht="11.25" customHeight="1" outlineLevel="3" x14ac:dyDescent="0.25">
      <c r="A30" s="366" t="s">
        <v>286</v>
      </c>
      <c r="B30" s="366"/>
      <c r="C30" s="366"/>
      <c r="D30" s="366"/>
      <c r="E30" s="366"/>
      <c r="F30" s="173">
        <v>44146.239999999998</v>
      </c>
      <c r="G30" s="173">
        <v>44146.239999999998</v>
      </c>
      <c r="H30" s="172"/>
      <c r="I30" s="173">
        <v>44146.239999999998</v>
      </c>
      <c r="J30" s="173">
        <v>44146.239999999998</v>
      </c>
      <c r="K30" s="172"/>
      <c r="L30" s="174"/>
      <c r="M30" s="174"/>
      <c r="N30" s="174"/>
      <c r="O30" s="174"/>
      <c r="P30" s="174"/>
      <c r="Q30" s="174"/>
      <c r="R30" s="174"/>
      <c r="S30" s="174"/>
      <c r="T30" s="174"/>
    </row>
    <row r="31" spans="1:20" ht="11.25" customHeight="1" outlineLevel="2" x14ac:dyDescent="0.25">
      <c r="A31" s="365" t="s">
        <v>287</v>
      </c>
      <c r="B31" s="365"/>
      <c r="C31" s="365"/>
      <c r="D31" s="365"/>
      <c r="E31" s="365"/>
      <c r="F31" s="173">
        <v>6287</v>
      </c>
      <c r="G31" s="173">
        <v>6287</v>
      </c>
      <c r="H31" s="172"/>
      <c r="I31" s="173">
        <v>6287</v>
      </c>
      <c r="J31" s="173">
        <v>6287</v>
      </c>
      <c r="K31" s="172"/>
      <c r="L31" s="174"/>
      <c r="M31" s="174"/>
      <c r="N31" s="174"/>
      <c r="O31" s="174"/>
      <c r="P31" s="174"/>
      <c r="Q31" s="174"/>
      <c r="R31" s="174"/>
      <c r="S31" s="174"/>
      <c r="T31" s="174"/>
    </row>
    <row r="32" spans="1:20" ht="11.25" customHeight="1" outlineLevel="3" x14ac:dyDescent="0.25">
      <c r="A32" s="366" t="s">
        <v>286</v>
      </c>
      <c r="B32" s="366"/>
      <c r="C32" s="366"/>
      <c r="D32" s="366"/>
      <c r="E32" s="366"/>
      <c r="F32" s="173">
        <v>6287</v>
      </c>
      <c r="G32" s="173">
        <v>6287</v>
      </c>
      <c r="H32" s="172"/>
      <c r="I32" s="173">
        <v>6287</v>
      </c>
      <c r="J32" s="173">
        <v>6287</v>
      </c>
      <c r="K32" s="172"/>
      <c r="L32" s="174"/>
      <c r="M32" s="174"/>
      <c r="N32" s="174"/>
      <c r="O32" s="174"/>
      <c r="P32" s="174"/>
      <c r="Q32" s="174"/>
      <c r="R32" s="174"/>
      <c r="S32" s="174"/>
      <c r="T32" s="174"/>
    </row>
    <row r="33" spans="1:20" ht="11.25" customHeight="1" outlineLevel="1" x14ac:dyDescent="0.25">
      <c r="A33" s="363" t="s">
        <v>140</v>
      </c>
      <c r="B33" s="363"/>
      <c r="C33" s="363"/>
      <c r="D33" s="363"/>
      <c r="E33" s="363"/>
      <c r="F33" s="173">
        <v>2030038.65</v>
      </c>
      <c r="G33" s="173">
        <v>2030038.65</v>
      </c>
      <c r="H33" s="172"/>
      <c r="I33" s="173">
        <v>88697.85</v>
      </c>
      <c r="J33" s="173">
        <v>88697.85</v>
      </c>
      <c r="K33" s="172"/>
      <c r="L33" s="173">
        <v>1941340.8</v>
      </c>
      <c r="M33" s="173">
        <v>1941340.8</v>
      </c>
      <c r="N33" s="172"/>
      <c r="O33" s="173">
        <v>56298.86</v>
      </c>
      <c r="P33" s="173">
        <v>56298.86</v>
      </c>
      <c r="Q33" s="172"/>
      <c r="R33" s="173">
        <v>56298.86</v>
      </c>
      <c r="S33" s="173">
        <v>56298.86</v>
      </c>
      <c r="T33" s="172"/>
    </row>
    <row r="34" spans="1:20" s="170" customFormat="1" ht="9.9499999999999993" customHeight="1" x14ac:dyDescent="0.25"/>
    <row r="35" spans="1:20" ht="11.25" customHeight="1" x14ac:dyDescent="0.25">
      <c r="A35" s="382" t="s">
        <v>269</v>
      </c>
      <c r="B35" s="383"/>
      <c r="C35" s="383"/>
      <c r="D35" s="384"/>
      <c r="E35" s="360" t="s">
        <v>288</v>
      </c>
      <c r="F35" s="360"/>
      <c r="G35" s="360"/>
      <c r="H35" s="360"/>
      <c r="I35" s="169"/>
      <c r="J35" s="169"/>
      <c r="K35" s="169"/>
      <c r="L35" s="169"/>
      <c r="M35" s="169"/>
      <c r="N35" s="169"/>
      <c r="O35" s="169"/>
      <c r="P35" s="169"/>
      <c r="Q35" s="169"/>
      <c r="R35" s="169"/>
      <c r="S35" s="169"/>
      <c r="T35" s="169"/>
    </row>
    <row r="36" spans="1:20" s="170" customFormat="1" ht="9.9499999999999993" customHeight="1" x14ac:dyDescent="0.25"/>
    <row r="37" spans="1:20" ht="11.25" customHeight="1" outlineLevel="1" x14ac:dyDescent="0.25">
      <c r="A37" s="378" t="s">
        <v>269</v>
      </c>
      <c r="B37" s="378"/>
      <c r="C37" s="378"/>
      <c r="D37" s="378"/>
      <c r="E37" s="378"/>
      <c r="F37" s="379" t="s">
        <v>271</v>
      </c>
      <c r="G37" s="380"/>
      <c r="H37" s="380"/>
      <c r="I37" s="379" t="s">
        <v>272</v>
      </c>
      <c r="J37" s="380"/>
      <c r="K37" s="381"/>
      <c r="L37" s="379" t="s">
        <v>273</v>
      </c>
      <c r="M37" s="380"/>
      <c r="N37" s="381"/>
      <c r="O37" s="379" t="s">
        <v>274</v>
      </c>
      <c r="P37" s="380"/>
      <c r="Q37" s="381"/>
      <c r="R37" s="379" t="s">
        <v>275</v>
      </c>
      <c r="S37" s="380"/>
      <c r="T37" s="381"/>
    </row>
    <row r="38" spans="1:20" ht="11.25" customHeight="1" outlineLevel="1" x14ac:dyDescent="0.25">
      <c r="A38" s="378" t="s">
        <v>276</v>
      </c>
      <c r="B38" s="378"/>
      <c r="C38" s="378"/>
      <c r="D38" s="378"/>
      <c r="E38" s="378"/>
      <c r="F38" s="378" t="s">
        <v>277</v>
      </c>
      <c r="G38" s="378" t="s">
        <v>278</v>
      </c>
      <c r="H38" s="378" t="s">
        <v>279</v>
      </c>
      <c r="I38" s="378" t="s">
        <v>277</v>
      </c>
      <c r="J38" s="378" t="s">
        <v>278</v>
      </c>
      <c r="K38" s="378" t="s">
        <v>279</v>
      </c>
      <c r="L38" s="378" t="s">
        <v>277</v>
      </c>
      <c r="M38" s="378" t="s">
        <v>278</v>
      </c>
      <c r="N38" s="378" t="s">
        <v>279</v>
      </c>
      <c r="O38" s="378" t="s">
        <v>277</v>
      </c>
      <c r="P38" s="378" t="s">
        <v>278</v>
      </c>
      <c r="Q38" s="378" t="s">
        <v>279</v>
      </c>
      <c r="R38" s="378" t="s">
        <v>277</v>
      </c>
      <c r="S38" s="378" t="s">
        <v>278</v>
      </c>
      <c r="T38" s="378" t="s">
        <v>279</v>
      </c>
    </row>
    <row r="39" spans="1:20" ht="11.25" customHeight="1" outlineLevel="1" x14ac:dyDescent="0.25">
      <c r="A39" s="378" t="s">
        <v>280</v>
      </c>
      <c r="B39" s="378"/>
      <c r="C39" s="378"/>
      <c r="D39" s="378"/>
      <c r="E39" s="378"/>
      <c r="F39" s="378"/>
      <c r="G39" s="378"/>
      <c r="H39" s="378"/>
      <c r="I39" s="378"/>
      <c r="J39" s="378"/>
      <c r="K39" s="378"/>
      <c r="L39" s="378"/>
      <c r="M39" s="378"/>
      <c r="N39" s="378"/>
      <c r="O39" s="378"/>
      <c r="P39" s="378"/>
      <c r="Q39" s="378"/>
      <c r="R39" s="378"/>
      <c r="S39" s="378"/>
      <c r="T39" s="378"/>
    </row>
    <row r="40" spans="1:20" ht="11.25" customHeight="1" outlineLevel="1" x14ac:dyDescent="0.25">
      <c r="A40" s="371" t="s">
        <v>288</v>
      </c>
      <c r="B40" s="371"/>
      <c r="C40" s="371"/>
      <c r="D40" s="371"/>
      <c r="E40" s="371"/>
      <c r="F40" s="173">
        <v>2030038.65</v>
      </c>
      <c r="G40" s="173">
        <v>2030038.65</v>
      </c>
      <c r="H40" s="172"/>
      <c r="I40" s="173">
        <v>88697.85</v>
      </c>
      <c r="J40" s="173">
        <v>88697.85</v>
      </c>
      <c r="K40" s="172"/>
      <c r="L40" s="173">
        <v>1941340.8</v>
      </c>
      <c r="M40" s="173">
        <v>1941340.8</v>
      </c>
      <c r="N40" s="172"/>
      <c r="O40" s="173">
        <v>99008.39</v>
      </c>
      <c r="P40" s="173">
        <v>99008.39</v>
      </c>
      <c r="Q40" s="172"/>
      <c r="R40" s="173">
        <v>99008.39</v>
      </c>
      <c r="S40" s="173">
        <v>99008.39</v>
      </c>
      <c r="T40" s="172"/>
    </row>
    <row r="41" spans="1:20" ht="11.25" customHeight="1" outlineLevel="2" x14ac:dyDescent="0.25">
      <c r="A41" s="365" t="s">
        <v>281</v>
      </c>
      <c r="B41" s="365"/>
      <c r="C41" s="365"/>
      <c r="D41" s="365"/>
      <c r="E41" s="365"/>
      <c r="F41" s="173">
        <v>107107.39</v>
      </c>
      <c r="G41" s="173">
        <v>107107.39</v>
      </c>
      <c r="H41" s="172"/>
      <c r="I41" s="174"/>
      <c r="J41" s="174"/>
      <c r="K41" s="174"/>
      <c r="L41" s="173">
        <v>107107.39</v>
      </c>
      <c r="M41" s="173">
        <v>107107.39</v>
      </c>
      <c r="N41" s="172"/>
      <c r="O41" s="173">
        <v>5462.48</v>
      </c>
      <c r="P41" s="173">
        <v>5462.48</v>
      </c>
      <c r="Q41" s="172"/>
      <c r="R41" s="173">
        <v>5462.48</v>
      </c>
      <c r="S41" s="173">
        <v>5462.48</v>
      </c>
      <c r="T41" s="172"/>
    </row>
    <row r="42" spans="1:20" ht="11.25" customHeight="1" outlineLevel="3" x14ac:dyDescent="0.25">
      <c r="A42" s="366" t="s">
        <v>282</v>
      </c>
      <c r="B42" s="366"/>
      <c r="C42" s="366"/>
      <c r="D42" s="366"/>
      <c r="E42" s="366"/>
      <c r="F42" s="173">
        <v>107107.39</v>
      </c>
      <c r="G42" s="173">
        <v>107107.39</v>
      </c>
      <c r="H42" s="172"/>
      <c r="I42" s="174"/>
      <c r="J42" s="174"/>
      <c r="K42" s="174"/>
      <c r="L42" s="173">
        <v>107107.39</v>
      </c>
      <c r="M42" s="173">
        <v>107107.39</v>
      </c>
      <c r="N42" s="172"/>
      <c r="O42" s="173">
        <v>5462.48</v>
      </c>
      <c r="P42" s="173">
        <v>5462.48</v>
      </c>
      <c r="Q42" s="172"/>
      <c r="R42" s="173">
        <v>5462.48</v>
      </c>
      <c r="S42" s="173">
        <v>5462.48</v>
      </c>
      <c r="T42" s="172"/>
    </row>
    <row r="43" spans="1:20" ht="11.25" customHeight="1" outlineLevel="2" x14ac:dyDescent="0.25">
      <c r="A43" s="365" t="s">
        <v>242</v>
      </c>
      <c r="B43" s="365"/>
      <c r="C43" s="365"/>
      <c r="D43" s="365"/>
      <c r="E43" s="365"/>
      <c r="F43" s="173">
        <v>1500053.5</v>
      </c>
      <c r="G43" s="173">
        <v>1500053.5</v>
      </c>
      <c r="H43" s="172"/>
      <c r="I43" s="173">
        <v>22713.74</v>
      </c>
      <c r="J43" s="173">
        <v>22713.74</v>
      </c>
      <c r="K43" s="172"/>
      <c r="L43" s="173">
        <v>1477339.76</v>
      </c>
      <c r="M43" s="173">
        <v>1477339.76</v>
      </c>
      <c r="N43" s="172"/>
      <c r="O43" s="173">
        <v>75344.31</v>
      </c>
      <c r="P43" s="173">
        <v>75344.31</v>
      </c>
      <c r="Q43" s="172"/>
      <c r="R43" s="173">
        <v>75344.31</v>
      </c>
      <c r="S43" s="173">
        <v>75344.31</v>
      </c>
      <c r="T43" s="172"/>
    </row>
    <row r="44" spans="1:20" ht="11.25" customHeight="1" outlineLevel="3" x14ac:dyDescent="0.25">
      <c r="A44" s="177"/>
      <c r="B44" s="176"/>
      <c r="C44" s="176"/>
      <c r="D44" s="176"/>
      <c r="E44" s="178"/>
      <c r="F44" s="173">
        <v>18713.740000000002</v>
      </c>
      <c r="G44" s="173">
        <v>18713.740000000002</v>
      </c>
      <c r="H44" s="172"/>
      <c r="I44" s="173">
        <v>18713.740000000002</v>
      </c>
      <c r="J44" s="173">
        <v>18713.740000000002</v>
      </c>
      <c r="K44" s="172"/>
      <c r="L44" s="174"/>
      <c r="M44" s="174"/>
      <c r="N44" s="174"/>
      <c r="O44" s="174"/>
      <c r="P44" s="174"/>
      <c r="Q44" s="174"/>
      <c r="R44" s="174"/>
      <c r="S44" s="174"/>
      <c r="T44" s="174"/>
    </row>
    <row r="45" spans="1:20" ht="11.25" customHeight="1" outlineLevel="3" x14ac:dyDescent="0.25">
      <c r="A45" s="366" t="s">
        <v>282</v>
      </c>
      <c r="B45" s="366"/>
      <c r="C45" s="366"/>
      <c r="D45" s="366"/>
      <c r="E45" s="366"/>
      <c r="F45" s="173">
        <v>1481339.76</v>
      </c>
      <c r="G45" s="173">
        <v>1481339.76</v>
      </c>
      <c r="H45" s="172"/>
      <c r="I45" s="173">
        <v>4000</v>
      </c>
      <c r="J45" s="173">
        <v>4000</v>
      </c>
      <c r="K45" s="172"/>
      <c r="L45" s="173">
        <v>1477339.76</v>
      </c>
      <c r="M45" s="173">
        <v>1477339.76</v>
      </c>
      <c r="N45" s="172"/>
      <c r="O45" s="173">
        <v>75344.31</v>
      </c>
      <c r="P45" s="173">
        <v>75344.31</v>
      </c>
      <c r="Q45" s="172"/>
      <c r="R45" s="173">
        <v>75344.31</v>
      </c>
      <c r="S45" s="173">
        <v>75344.31</v>
      </c>
      <c r="T45" s="172"/>
    </row>
    <row r="46" spans="1:20" ht="11.25" customHeight="1" outlineLevel="2" x14ac:dyDescent="0.25">
      <c r="A46" s="365" t="s">
        <v>283</v>
      </c>
      <c r="B46" s="365"/>
      <c r="C46" s="365"/>
      <c r="D46" s="365"/>
      <c r="E46" s="365"/>
      <c r="F46" s="175">
        <v>65</v>
      </c>
      <c r="G46" s="175">
        <v>65</v>
      </c>
      <c r="H46" s="172"/>
      <c r="I46" s="175">
        <v>65</v>
      </c>
      <c r="J46" s="175">
        <v>65</v>
      </c>
      <c r="K46" s="172"/>
      <c r="L46" s="174"/>
      <c r="M46" s="174"/>
      <c r="N46" s="174"/>
      <c r="O46" s="174"/>
      <c r="P46" s="174"/>
      <c r="Q46" s="174"/>
      <c r="R46" s="174"/>
      <c r="S46" s="174"/>
      <c r="T46" s="174"/>
    </row>
    <row r="47" spans="1:20" ht="11.25" customHeight="1" outlineLevel="3" x14ac:dyDescent="0.25">
      <c r="A47" s="366" t="s">
        <v>282</v>
      </c>
      <c r="B47" s="366"/>
      <c r="C47" s="366"/>
      <c r="D47" s="366"/>
      <c r="E47" s="366"/>
      <c r="F47" s="175">
        <v>65</v>
      </c>
      <c r="G47" s="175">
        <v>65</v>
      </c>
      <c r="H47" s="172"/>
      <c r="I47" s="175">
        <v>65</v>
      </c>
      <c r="J47" s="175">
        <v>65</v>
      </c>
      <c r="K47" s="172"/>
      <c r="L47" s="174"/>
      <c r="M47" s="174"/>
      <c r="N47" s="174"/>
      <c r="O47" s="174"/>
      <c r="P47" s="174"/>
      <c r="Q47" s="174"/>
      <c r="R47" s="174"/>
      <c r="S47" s="174"/>
      <c r="T47" s="174"/>
    </row>
    <row r="48" spans="1:20" ht="11.25" customHeight="1" outlineLevel="2" x14ac:dyDescent="0.25">
      <c r="A48" s="365" t="s">
        <v>284</v>
      </c>
      <c r="B48" s="365"/>
      <c r="C48" s="365"/>
      <c r="D48" s="365"/>
      <c r="E48" s="365"/>
      <c r="F48" s="173">
        <v>372379.52</v>
      </c>
      <c r="G48" s="173">
        <v>372379.52</v>
      </c>
      <c r="H48" s="172"/>
      <c r="I48" s="173">
        <v>15485.87</v>
      </c>
      <c r="J48" s="173">
        <v>15485.87</v>
      </c>
      <c r="K48" s="172"/>
      <c r="L48" s="173">
        <v>356893.65</v>
      </c>
      <c r="M48" s="173">
        <v>356893.65</v>
      </c>
      <c r="N48" s="172"/>
      <c r="O48" s="173">
        <v>18201.599999999999</v>
      </c>
      <c r="P48" s="173">
        <v>18201.599999999999</v>
      </c>
      <c r="Q48" s="172"/>
      <c r="R48" s="173">
        <v>18201.599999999999</v>
      </c>
      <c r="S48" s="173">
        <v>18201.599999999999</v>
      </c>
      <c r="T48" s="172"/>
    </row>
    <row r="49" spans="1:20" ht="11.25" customHeight="1" outlineLevel="3" x14ac:dyDescent="0.25">
      <c r="A49" s="177"/>
      <c r="B49" s="176"/>
      <c r="C49" s="176"/>
      <c r="D49" s="176"/>
      <c r="E49" s="178"/>
      <c r="F49" s="173">
        <v>15485.87</v>
      </c>
      <c r="G49" s="173">
        <v>15485.87</v>
      </c>
      <c r="H49" s="172"/>
      <c r="I49" s="173">
        <v>15485.87</v>
      </c>
      <c r="J49" s="173">
        <v>15485.87</v>
      </c>
      <c r="K49" s="172"/>
      <c r="L49" s="174"/>
      <c r="M49" s="174"/>
      <c r="N49" s="174"/>
      <c r="O49" s="174"/>
      <c r="P49" s="174"/>
      <c r="Q49" s="174"/>
      <c r="R49" s="174"/>
      <c r="S49" s="174"/>
      <c r="T49" s="174"/>
    </row>
    <row r="50" spans="1:20" ht="11.25" customHeight="1" outlineLevel="3" x14ac:dyDescent="0.25">
      <c r="A50" s="366" t="s">
        <v>282</v>
      </c>
      <c r="B50" s="366"/>
      <c r="C50" s="366"/>
      <c r="D50" s="366"/>
      <c r="E50" s="366"/>
      <c r="F50" s="173">
        <v>356893.65</v>
      </c>
      <c r="G50" s="173">
        <v>356893.65</v>
      </c>
      <c r="H50" s="172"/>
      <c r="I50" s="174"/>
      <c r="J50" s="174"/>
      <c r="K50" s="174"/>
      <c r="L50" s="173">
        <v>356893.65</v>
      </c>
      <c r="M50" s="173">
        <v>356893.65</v>
      </c>
      <c r="N50" s="172"/>
      <c r="O50" s="173">
        <v>18201.599999999999</v>
      </c>
      <c r="P50" s="173">
        <v>18201.599999999999</v>
      </c>
      <c r="Q50" s="172"/>
      <c r="R50" s="173">
        <v>18201.599999999999</v>
      </c>
      <c r="S50" s="173">
        <v>18201.599999999999</v>
      </c>
      <c r="T50" s="172"/>
    </row>
    <row r="51" spans="1:20" ht="11.25" customHeight="1" outlineLevel="2" x14ac:dyDescent="0.25">
      <c r="A51" s="365" t="s">
        <v>285</v>
      </c>
      <c r="B51" s="365"/>
      <c r="C51" s="365"/>
      <c r="D51" s="365"/>
      <c r="E51" s="365"/>
      <c r="F51" s="173">
        <v>44146.239999999998</v>
      </c>
      <c r="G51" s="173">
        <v>44146.239999999998</v>
      </c>
      <c r="H51" s="172"/>
      <c r="I51" s="173">
        <v>44146.239999999998</v>
      </c>
      <c r="J51" s="173">
        <v>44146.239999999998</v>
      </c>
      <c r="K51" s="172"/>
      <c r="L51" s="174"/>
      <c r="M51" s="174"/>
      <c r="N51" s="174"/>
      <c r="O51" s="174"/>
      <c r="P51" s="174"/>
      <c r="Q51" s="174"/>
      <c r="R51" s="174"/>
      <c r="S51" s="174"/>
      <c r="T51" s="174"/>
    </row>
    <row r="52" spans="1:20" ht="11.25" customHeight="1" outlineLevel="3" x14ac:dyDescent="0.25">
      <c r="A52" s="366" t="s">
        <v>286</v>
      </c>
      <c r="B52" s="366"/>
      <c r="C52" s="366"/>
      <c r="D52" s="366"/>
      <c r="E52" s="366"/>
      <c r="F52" s="173">
        <v>44146.239999999998</v>
      </c>
      <c r="G52" s="173">
        <v>44146.239999999998</v>
      </c>
      <c r="H52" s="172"/>
      <c r="I52" s="173">
        <v>44146.239999999998</v>
      </c>
      <c r="J52" s="173">
        <v>44146.239999999998</v>
      </c>
      <c r="K52" s="172"/>
      <c r="L52" s="174"/>
      <c r="M52" s="174"/>
      <c r="N52" s="174"/>
      <c r="O52" s="174"/>
      <c r="P52" s="174"/>
      <c r="Q52" s="174"/>
      <c r="R52" s="174"/>
      <c r="S52" s="174"/>
      <c r="T52" s="174"/>
    </row>
    <row r="53" spans="1:20" ht="11.25" customHeight="1" outlineLevel="2" x14ac:dyDescent="0.25">
      <c r="A53" s="365" t="s">
        <v>287</v>
      </c>
      <c r="B53" s="365"/>
      <c r="C53" s="365"/>
      <c r="D53" s="365"/>
      <c r="E53" s="365"/>
      <c r="F53" s="173">
        <v>6287</v>
      </c>
      <c r="G53" s="173">
        <v>6287</v>
      </c>
      <c r="H53" s="172"/>
      <c r="I53" s="173">
        <v>6287</v>
      </c>
      <c r="J53" s="173">
        <v>6287</v>
      </c>
      <c r="K53" s="172"/>
      <c r="L53" s="174"/>
      <c r="M53" s="174"/>
      <c r="N53" s="174"/>
      <c r="O53" s="174"/>
      <c r="P53" s="174"/>
      <c r="Q53" s="174"/>
      <c r="R53" s="174"/>
      <c r="S53" s="174"/>
      <c r="T53" s="174"/>
    </row>
    <row r="54" spans="1:20" ht="11.25" customHeight="1" outlineLevel="3" x14ac:dyDescent="0.25">
      <c r="A54" s="366" t="s">
        <v>286</v>
      </c>
      <c r="B54" s="366"/>
      <c r="C54" s="366"/>
      <c r="D54" s="366"/>
      <c r="E54" s="366"/>
      <c r="F54" s="173">
        <v>6287</v>
      </c>
      <c r="G54" s="173">
        <v>6287</v>
      </c>
      <c r="H54" s="172"/>
      <c r="I54" s="173">
        <v>6287</v>
      </c>
      <c r="J54" s="173">
        <v>6287</v>
      </c>
      <c r="K54" s="172"/>
      <c r="L54" s="174"/>
      <c r="M54" s="174"/>
      <c r="N54" s="174"/>
      <c r="O54" s="174"/>
      <c r="P54" s="174"/>
      <c r="Q54" s="174"/>
      <c r="R54" s="174"/>
      <c r="S54" s="174"/>
      <c r="T54" s="174"/>
    </row>
    <row r="55" spans="1:20" ht="11.25" customHeight="1" outlineLevel="1" x14ac:dyDescent="0.25">
      <c r="A55" s="363" t="s">
        <v>140</v>
      </c>
      <c r="B55" s="363"/>
      <c r="C55" s="363"/>
      <c r="D55" s="363"/>
      <c r="E55" s="363"/>
      <c r="F55" s="173">
        <v>2030038.65</v>
      </c>
      <c r="G55" s="173">
        <v>2030038.65</v>
      </c>
      <c r="H55" s="172"/>
      <c r="I55" s="173">
        <v>88697.85</v>
      </c>
      <c r="J55" s="173">
        <v>88697.85</v>
      </c>
      <c r="K55" s="172"/>
      <c r="L55" s="173">
        <v>1941340.8</v>
      </c>
      <c r="M55" s="173">
        <v>1941340.8</v>
      </c>
      <c r="N55" s="172"/>
      <c r="O55" s="173">
        <v>99008.39</v>
      </c>
      <c r="P55" s="173">
        <v>99008.39</v>
      </c>
      <c r="Q55" s="172"/>
      <c r="R55" s="173">
        <v>99008.39</v>
      </c>
      <c r="S55" s="173">
        <v>99008.39</v>
      </c>
      <c r="T55" s="172"/>
    </row>
    <row r="56" spans="1:20" s="170" customFormat="1" ht="9.9499999999999993" customHeight="1" x14ac:dyDescent="0.25"/>
    <row r="57" spans="1:20" ht="11.25" customHeight="1" x14ac:dyDescent="0.25">
      <c r="A57" s="371" t="s">
        <v>269</v>
      </c>
      <c r="B57" s="371"/>
      <c r="C57" s="371"/>
      <c r="D57" s="371"/>
      <c r="E57" s="360" t="s">
        <v>289</v>
      </c>
      <c r="F57" s="360"/>
      <c r="G57" s="360"/>
      <c r="H57" s="360"/>
      <c r="I57" s="169"/>
      <c r="J57" s="169"/>
      <c r="K57" s="169"/>
      <c r="L57" s="169"/>
      <c r="M57" s="169"/>
      <c r="N57" s="169"/>
      <c r="O57" s="169"/>
      <c r="P57" s="169"/>
      <c r="Q57" s="169"/>
      <c r="R57" s="169"/>
      <c r="S57" s="169"/>
      <c r="T57" s="169"/>
    </row>
    <row r="58" spans="1:20" s="170" customFormat="1" ht="9.9499999999999993" customHeight="1" x14ac:dyDescent="0.25"/>
    <row r="59" spans="1:20" ht="11.25" customHeight="1" outlineLevel="1" x14ac:dyDescent="0.25">
      <c r="A59" s="378" t="s">
        <v>269</v>
      </c>
      <c r="B59" s="378"/>
      <c r="C59" s="378"/>
      <c r="D59" s="378"/>
      <c r="E59" s="378"/>
      <c r="F59" s="378" t="s">
        <v>271</v>
      </c>
      <c r="G59" s="378"/>
      <c r="H59" s="378"/>
      <c r="I59" s="378" t="s">
        <v>272</v>
      </c>
      <c r="J59" s="378"/>
      <c r="K59" s="378"/>
      <c r="L59" s="378" t="s">
        <v>273</v>
      </c>
      <c r="M59" s="378"/>
      <c r="N59" s="378"/>
      <c r="O59" s="378" t="s">
        <v>274</v>
      </c>
      <c r="P59" s="378"/>
      <c r="Q59" s="378"/>
      <c r="R59" s="378" t="s">
        <v>275</v>
      </c>
      <c r="S59" s="378"/>
      <c r="T59" s="378"/>
    </row>
    <row r="60" spans="1:20" ht="11.25" customHeight="1" outlineLevel="1" x14ac:dyDescent="0.25">
      <c r="A60" s="378" t="s">
        <v>276</v>
      </c>
      <c r="B60" s="378"/>
      <c r="C60" s="378"/>
      <c r="D60" s="378"/>
      <c r="E60" s="378"/>
      <c r="F60" s="378" t="s">
        <v>277</v>
      </c>
      <c r="G60" s="378" t="s">
        <v>278</v>
      </c>
      <c r="H60" s="378" t="s">
        <v>279</v>
      </c>
      <c r="I60" s="378" t="s">
        <v>277</v>
      </c>
      <c r="J60" s="378" t="s">
        <v>278</v>
      </c>
      <c r="K60" s="378" t="s">
        <v>279</v>
      </c>
      <c r="L60" s="378" t="s">
        <v>277</v>
      </c>
      <c r="M60" s="378" t="s">
        <v>278</v>
      </c>
      <c r="N60" s="378" t="s">
        <v>279</v>
      </c>
      <c r="O60" s="378" t="s">
        <v>277</v>
      </c>
      <c r="P60" s="378" t="s">
        <v>278</v>
      </c>
      <c r="Q60" s="378" t="s">
        <v>279</v>
      </c>
      <c r="R60" s="378" t="s">
        <v>277</v>
      </c>
      <c r="S60" s="378" t="s">
        <v>278</v>
      </c>
      <c r="T60" s="378" t="s">
        <v>279</v>
      </c>
    </row>
    <row r="61" spans="1:20" ht="11.25" customHeight="1" outlineLevel="1" x14ac:dyDescent="0.25">
      <c r="A61" s="378" t="s">
        <v>280</v>
      </c>
      <c r="B61" s="378"/>
      <c r="C61" s="378"/>
      <c r="D61" s="378"/>
      <c r="E61" s="378"/>
      <c r="F61" s="378"/>
      <c r="G61" s="378"/>
      <c r="H61" s="378"/>
      <c r="I61" s="378"/>
      <c r="J61" s="378"/>
      <c r="K61" s="378"/>
      <c r="L61" s="378"/>
      <c r="M61" s="378"/>
      <c r="N61" s="378"/>
      <c r="O61" s="378"/>
      <c r="P61" s="378"/>
      <c r="Q61" s="378"/>
      <c r="R61" s="378"/>
      <c r="S61" s="378"/>
      <c r="T61" s="378"/>
    </row>
    <row r="62" spans="1:20" ht="11.25" customHeight="1" outlineLevel="1" x14ac:dyDescent="0.25">
      <c r="A62" s="371" t="s">
        <v>289</v>
      </c>
      <c r="B62" s="371"/>
      <c r="C62" s="371"/>
      <c r="D62" s="371"/>
      <c r="E62" s="371"/>
      <c r="F62" s="173">
        <v>2030038.65</v>
      </c>
      <c r="G62" s="173">
        <v>2030038.65</v>
      </c>
      <c r="H62" s="172"/>
      <c r="I62" s="173">
        <v>88697.85</v>
      </c>
      <c r="J62" s="173">
        <v>88697.85</v>
      </c>
      <c r="K62" s="172"/>
      <c r="L62" s="173">
        <v>1941340.8</v>
      </c>
      <c r="M62" s="173">
        <v>1941340.8</v>
      </c>
      <c r="N62" s="172"/>
      <c r="O62" s="173">
        <v>427094.97</v>
      </c>
      <c r="P62" s="173">
        <v>427094.97</v>
      </c>
      <c r="Q62" s="172"/>
      <c r="R62" s="173">
        <v>427094.97</v>
      </c>
      <c r="S62" s="173">
        <v>427094.97</v>
      </c>
      <c r="T62" s="172"/>
    </row>
    <row r="63" spans="1:20" ht="11.25" customHeight="1" outlineLevel="2" x14ac:dyDescent="0.25">
      <c r="A63" s="365" t="s">
        <v>281</v>
      </c>
      <c r="B63" s="365"/>
      <c r="C63" s="365"/>
      <c r="D63" s="365"/>
      <c r="E63" s="365"/>
      <c r="F63" s="173">
        <v>107107.39</v>
      </c>
      <c r="G63" s="173">
        <v>107107.39</v>
      </c>
      <c r="H63" s="172"/>
      <c r="I63" s="174"/>
      <c r="J63" s="174"/>
      <c r="K63" s="174"/>
      <c r="L63" s="173">
        <v>107107.39</v>
      </c>
      <c r="M63" s="173">
        <v>107107.39</v>
      </c>
      <c r="N63" s="172"/>
      <c r="O63" s="173">
        <v>23563.63</v>
      </c>
      <c r="P63" s="173">
        <v>23563.63</v>
      </c>
      <c r="Q63" s="172"/>
      <c r="R63" s="173">
        <v>23563.63</v>
      </c>
      <c r="S63" s="173">
        <v>23563.63</v>
      </c>
      <c r="T63" s="172"/>
    </row>
    <row r="64" spans="1:20" ht="11.25" customHeight="1" outlineLevel="3" x14ac:dyDescent="0.25">
      <c r="A64" s="366" t="s">
        <v>282</v>
      </c>
      <c r="B64" s="366"/>
      <c r="C64" s="366"/>
      <c r="D64" s="366"/>
      <c r="E64" s="366"/>
      <c r="F64" s="173">
        <v>107107.39</v>
      </c>
      <c r="G64" s="173">
        <v>107107.39</v>
      </c>
      <c r="H64" s="172"/>
      <c r="I64" s="174"/>
      <c r="J64" s="174"/>
      <c r="K64" s="174"/>
      <c r="L64" s="173">
        <v>107107.39</v>
      </c>
      <c r="M64" s="173">
        <v>107107.39</v>
      </c>
      <c r="N64" s="172"/>
      <c r="O64" s="173">
        <v>23563.63</v>
      </c>
      <c r="P64" s="173">
        <v>23563.63</v>
      </c>
      <c r="Q64" s="172"/>
      <c r="R64" s="173">
        <v>23563.63</v>
      </c>
      <c r="S64" s="173">
        <v>23563.63</v>
      </c>
      <c r="T64" s="172"/>
    </row>
    <row r="65" spans="1:20" ht="11.25" customHeight="1" outlineLevel="2" x14ac:dyDescent="0.25">
      <c r="A65" s="365" t="s">
        <v>242</v>
      </c>
      <c r="B65" s="365"/>
      <c r="C65" s="365"/>
      <c r="D65" s="365"/>
      <c r="E65" s="365"/>
      <c r="F65" s="173">
        <v>1500053.5</v>
      </c>
      <c r="G65" s="173">
        <v>1500053.5</v>
      </c>
      <c r="H65" s="172"/>
      <c r="I65" s="173">
        <v>22713.74</v>
      </c>
      <c r="J65" s="173">
        <v>22713.74</v>
      </c>
      <c r="K65" s="172"/>
      <c r="L65" s="173">
        <v>1477339.76</v>
      </c>
      <c r="M65" s="173">
        <v>1477339.76</v>
      </c>
      <c r="N65" s="172"/>
      <c r="O65" s="173">
        <v>325014.73</v>
      </c>
      <c r="P65" s="173">
        <v>325014.73</v>
      </c>
      <c r="Q65" s="172"/>
      <c r="R65" s="173">
        <v>325014.73</v>
      </c>
      <c r="S65" s="173">
        <v>325014.73</v>
      </c>
      <c r="T65" s="172"/>
    </row>
    <row r="66" spans="1:20" ht="11.25" customHeight="1" outlineLevel="3" x14ac:dyDescent="0.25">
      <c r="A66" s="177"/>
      <c r="B66" s="176"/>
      <c r="C66" s="176"/>
      <c r="D66" s="176"/>
      <c r="E66" s="178"/>
      <c r="F66" s="173">
        <v>18713.740000000002</v>
      </c>
      <c r="G66" s="173">
        <v>18713.740000000002</v>
      </c>
      <c r="H66" s="172"/>
      <c r="I66" s="173">
        <v>18713.740000000002</v>
      </c>
      <c r="J66" s="173">
        <v>18713.740000000002</v>
      </c>
      <c r="K66" s="172"/>
      <c r="L66" s="174"/>
      <c r="M66" s="174"/>
      <c r="N66" s="174"/>
      <c r="O66" s="174"/>
      <c r="P66" s="174"/>
      <c r="Q66" s="174"/>
      <c r="R66" s="174"/>
      <c r="S66" s="174"/>
      <c r="T66" s="174"/>
    </row>
    <row r="67" spans="1:20" ht="11.25" customHeight="1" outlineLevel="3" x14ac:dyDescent="0.25">
      <c r="A67" s="366" t="s">
        <v>282</v>
      </c>
      <c r="B67" s="366"/>
      <c r="C67" s="366"/>
      <c r="D67" s="366"/>
      <c r="E67" s="366"/>
      <c r="F67" s="173">
        <v>1481339.76</v>
      </c>
      <c r="G67" s="173">
        <v>1481339.76</v>
      </c>
      <c r="H67" s="172"/>
      <c r="I67" s="173">
        <v>4000</v>
      </c>
      <c r="J67" s="173">
        <v>4000</v>
      </c>
      <c r="K67" s="172"/>
      <c r="L67" s="173">
        <v>1477339.76</v>
      </c>
      <c r="M67" s="173">
        <v>1477339.76</v>
      </c>
      <c r="N67" s="172"/>
      <c r="O67" s="173">
        <v>325014.73</v>
      </c>
      <c r="P67" s="173">
        <v>325014.73</v>
      </c>
      <c r="Q67" s="172"/>
      <c r="R67" s="173">
        <v>325014.73</v>
      </c>
      <c r="S67" s="173">
        <v>325014.73</v>
      </c>
      <c r="T67" s="172"/>
    </row>
    <row r="68" spans="1:20" ht="11.25" customHeight="1" outlineLevel="2" x14ac:dyDescent="0.25">
      <c r="A68" s="365" t="s">
        <v>283</v>
      </c>
      <c r="B68" s="365"/>
      <c r="C68" s="365"/>
      <c r="D68" s="365"/>
      <c r="E68" s="365"/>
      <c r="F68" s="175">
        <v>65</v>
      </c>
      <c r="G68" s="175">
        <v>65</v>
      </c>
      <c r="H68" s="172"/>
      <c r="I68" s="175">
        <v>65</v>
      </c>
      <c r="J68" s="175">
        <v>65</v>
      </c>
      <c r="K68" s="172"/>
      <c r="L68" s="174"/>
      <c r="M68" s="174"/>
      <c r="N68" s="174"/>
      <c r="O68" s="174"/>
      <c r="P68" s="174"/>
      <c r="Q68" s="174"/>
      <c r="R68" s="174"/>
      <c r="S68" s="174"/>
      <c r="T68" s="174"/>
    </row>
    <row r="69" spans="1:20" ht="11.25" customHeight="1" outlineLevel="3" x14ac:dyDescent="0.25">
      <c r="A69" s="366" t="s">
        <v>282</v>
      </c>
      <c r="B69" s="366"/>
      <c r="C69" s="366"/>
      <c r="D69" s="366"/>
      <c r="E69" s="366"/>
      <c r="F69" s="175">
        <v>65</v>
      </c>
      <c r="G69" s="175">
        <v>65</v>
      </c>
      <c r="H69" s="172"/>
      <c r="I69" s="175">
        <v>65</v>
      </c>
      <c r="J69" s="175">
        <v>65</v>
      </c>
      <c r="K69" s="172"/>
      <c r="L69" s="174"/>
      <c r="M69" s="174"/>
      <c r="N69" s="174"/>
      <c r="O69" s="174"/>
      <c r="P69" s="174"/>
      <c r="Q69" s="174"/>
      <c r="R69" s="174"/>
      <c r="S69" s="174"/>
      <c r="T69" s="174"/>
    </row>
    <row r="70" spans="1:20" ht="11.25" customHeight="1" outlineLevel="2" x14ac:dyDescent="0.25">
      <c r="A70" s="365" t="s">
        <v>284</v>
      </c>
      <c r="B70" s="365"/>
      <c r="C70" s="365"/>
      <c r="D70" s="365"/>
      <c r="E70" s="365"/>
      <c r="F70" s="173">
        <v>372379.52</v>
      </c>
      <c r="G70" s="173">
        <v>372379.52</v>
      </c>
      <c r="H70" s="172"/>
      <c r="I70" s="173">
        <v>15485.87</v>
      </c>
      <c r="J70" s="173">
        <v>15485.87</v>
      </c>
      <c r="K70" s="172"/>
      <c r="L70" s="173">
        <v>356893.65</v>
      </c>
      <c r="M70" s="173">
        <v>356893.65</v>
      </c>
      <c r="N70" s="172"/>
      <c r="O70" s="173">
        <v>78516.61</v>
      </c>
      <c r="P70" s="173">
        <v>78516.61</v>
      </c>
      <c r="Q70" s="172"/>
      <c r="R70" s="173">
        <v>78516.61</v>
      </c>
      <c r="S70" s="173">
        <v>78516.61</v>
      </c>
      <c r="T70" s="172"/>
    </row>
    <row r="71" spans="1:20" ht="11.25" customHeight="1" outlineLevel="3" x14ac:dyDescent="0.25">
      <c r="A71" s="177"/>
      <c r="B71" s="176"/>
      <c r="C71" s="176"/>
      <c r="D71" s="176"/>
      <c r="E71" s="178"/>
      <c r="F71" s="173">
        <v>15485.87</v>
      </c>
      <c r="G71" s="173">
        <v>15485.87</v>
      </c>
      <c r="H71" s="172"/>
      <c r="I71" s="173">
        <v>15485.87</v>
      </c>
      <c r="J71" s="173">
        <v>15485.87</v>
      </c>
      <c r="K71" s="172"/>
      <c r="L71" s="174"/>
      <c r="M71" s="174"/>
      <c r="N71" s="174"/>
      <c r="O71" s="174"/>
      <c r="P71" s="174"/>
      <c r="Q71" s="174"/>
      <c r="R71" s="174"/>
      <c r="S71" s="174"/>
      <c r="T71" s="174"/>
    </row>
    <row r="72" spans="1:20" ht="11.25" customHeight="1" outlineLevel="3" x14ac:dyDescent="0.25">
      <c r="A72" s="366" t="s">
        <v>282</v>
      </c>
      <c r="B72" s="366"/>
      <c r="C72" s="366"/>
      <c r="D72" s="366"/>
      <c r="E72" s="366"/>
      <c r="F72" s="173">
        <v>356893.65</v>
      </c>
      <c r="G72" s="173">
        <v>356893.65</v>
      </c>
      <c r="H72" s="172"/>
      <c r="I72" s="174"/>
      <c r="J72" s="174"/>
      <c r="K72" s="174"/>
      <c r="L72" s="173">
        <v>356893.65</v>
      </c>
      <c r="M72" s="173">
        <v>356893.65</v>
      </c>
      <c r="N72" s="172"/>
      <c r="O72" s="173">
        <v>78516.61</v>
      </c>
      <c r="P72" s="173">
        <v>78516.61</v>
      </c>
      <c r="Q72" s="172"/>
      <c r="R72" s="173">
        <v>78516.61</v>
      </c>
      <c r="S72" s="173">
        <v>78516.61</v>
      </c>
      <c r="T72" s="172"/>
    </row>
    <row r="73" spans="1:20" ht="11.25" customHeight="1" outlineLevel="2" x14ac:dyDescent="0.25">
      <c r="A73" s="365" t="s">
        <v>285</v>
      </c>
      <c r="B73" s="365"/>
      <c r="C73" s="365"/>
      <c r="D73" s="365"/>
      <c r="E73" s="365"/>
      <c r="F73" s="173">
        <v>44146.239999999998</v>
      </c>
      <c r="G73" s="173">
        <v>44146.239999999998</v>
      </c>
      <c r="H73" s="172"/>
      <c r="I73" s="173">
        <v>44146.239999999998</v>
      </c>
      <c r="J73" s="173">
        <v>44146.239999999998</v>
      </c>
      <c r="K73" s="172"/>
      <c r="L73" s="174"/>
      <c r="M73" s="174"/>
      <c r="N73" s="174"/>
      <c r="O73" s="174"/>
      <c r="P73" s="174"/>
      <c r="Q73" s="174"/>
      <c r="R73" s="174"/>
      <c r="S73" s="174"/>
      <c r="T73" s="174"/>
    </row>
    <row r="74" spans="1:20" ht="11.25" customHeight="1" outlineLevel="3" x14ac:dyDescent="0.25">
      <c r="A74" s="366" t="s">
        <v>286</v>
      </c>
      <c r="B74" s="366"/>
      <c r="C74" s="366"/>
      <c r="D74" s="366"/>
      <c r="E74" s="366"/>
      <c r="F74" s="173">
        <v>44146.239999999998</v>
      </c>
      <c r="G74" s="173">
        <v>44146.239999999998</v>
      </c>
      <c r="H74" s="172"/>
      <c r="I74" s="173">
        <v>44146.239999999998</v>
      </c>
      <c r="J74" s="173">
        <v>44146.239999999998</v>
      </c>
      <c r="K74" s="172"/>
      <c r="L74" s="174"/>
      <c r="M74" s="174"/>
      <c r="N74" s="174"/>
      <c r="O74" s="174"/>
      <c r="P74" s="174"/>
      <c r="Q74" s="174"/>
      <c r="R74" s="174"/>
      <c r="S74" s="174"/>
      <c r="T74" s="174"/>
    </row>
    <row r="75" spans="1:20" ht="11.25" customHeight="1" outlineLevel="2" x14ac:dyDescent="0.25">
      <c r="A75" s="365" t="s">
        <v>287</v>
      </c>
      <c r="B75" s="365"/>
      <c r="C75" s="365"/>
      <c r="D75" s="365"/>
      <c r="E75" s="365"/>
      <c r="F75" s="173">
        <v>6287</v>
      </c>
      <c r="G75" s="173">
        <v>6287</v>
      </c>
      <c r="H75" s="172"/>
      <c r="I75" s="173">
        <v>6287</v>
      </c>
      <c r="J75" s="173">
        <v>6287</v>
      </c>
      <c r="K75" s="172"/>
      <c r="L75" s="174"/>
      <c r="M75" s="174"/>
      <c r="N75" s="174"/>
      <c r="O75" s="174"/>
      <c r="P75" s="174"/>
      <c r="Q75" s="174"/>
      <c r="R75" s="174"/>
      <c r="S75" s="174"/>
      <c r="T75" s="174"/>
    </row>
    <row r="76" spans="1:20" ht="11.25" customHeight="1" outlineLevel="3" x14ac:dyDescent="0.25">
      <c r="A76" s="366" t="s">
        <v>286</v>
      </c>
      <c r="B76" s="366"/>
      <c r="C76" s="366"/>
      <c r="D76" s="366"/>
      <c r="E76" s="366"/>
      <c r="F76" s="173">
        <v>6287</v>
      </c>
      <c r="G76" s="173">
        <v>6287</v>
      </c>
      <c r="H76" s="172"/>
      <c r="I76" s="173">
        <v>6287</v>
      </c>
      <c r="J76" s="173">
        <v>6287</v>
      </c>
      <c r="K76" s="172"/>
      <c r="L76" s="174"/>
      <c r="M76" s="174"/>
      <c r="N76" s="174"/>
      <c r="O76" s="174"/>
      <c r="P76" s="174"/>
      <c r="Q76" s="174"/>
      <c r="R76" s="174"/>
      <c r="S76" s="174"/>
      <c r="T76" s="174"/>
    </row>
    <row r="77" spans="1:20" ht="11.25" customHeight="1" outlineLevel="1" x14ac:dyDescent="0.25">
      <c r="A77" s="363" t="s">
        <v>140</v>
      </c>
      <c r="B77" s="363"/>
      <c r="C77" s="363"/>
      <c r="D77" s="363"/>
      <c r="E77" s="363"/>
      <c r="F77" s="173">
        <v>2030038.65</v>
      </c>
      <c r="G77" s="173">
        <v>2030038.65</v>
      </c>
      <c r="H77" s="172"/>
      <c r="I77" s="173">
        <v>88697.85</v>
      </c>
      <c r="J77" s="173">
        <v>88697.85</v>
      </c>
      <c r="K77" s="172"/>
      <c r="L77" s="173">
        <v>1941340.8</v>
      </c>
      <c r="M77" s="173">
        <v>1941340.8</v>
      </c>
      <c r="N77" s="172"/>
      <c r="O77" s="173">
        <v>427094.97</v>
      </c>
      <c r="P77" s="173">
        <v>427094.97</v>
      </c>
      <c r="Q77" s="172"/>
      <c r="R77" s="173">
        <v>427094.97</v>
      </c>
      <c r="S77" s="173">
        <v>427094.97</v>
      </c>
      <c r="T77" s="172"/>
    </row>
    <row r="78" spans="1:20" s="170" customFormat="1" ht="9.9499999999999993" customHeight="1" x14ac:dyDescent="0.25"/>
    <row r="79" spans="1:20" ht="11.25" customHeight="1" x14ac:dyDescent="0.25">
      <c r="A79" s="371" t="s">
        <v>269</v>
      </c>
      <c r="B79" s="371"/>
      <c r="C79" s="371"/>
      <c r="D79" s="371"/>
      <c r="E79" s="360" t="s">
        <v>290</v>
      </c>
      <c r="F79" s="360"/>
      <c r="G79" s="360"/>
      <c r="H79" s="360"/>
      <c r="I79" s="169"/>
      <c r="J79" s="169"/>
      <c r="K79" s="169"/>
      <c r="L79" s="169"/>
      <c r="M79" s="169"/>
      <c r="N79" s="169"/>
      <c r="O79" s="169"/>
      <c r="P79" s="169"/>
      <c r="Q79" s="169"/>
      <c r="R79" s="169"/>
      <c r="S79" s="169"/>
      <c r="T79" s="169"/>
    </row>
    <row r="80" spans="1:20" s="170" customFormat="1" ht="9.9499999999999993" customHeight="1" x14ac:dyDescent="0.25"/>
    <row r="81" spans="1:20" ht="11.25" customHeight="1" outlineLevel="1" x14ac:dyDescent="0.25">
      <c r="A81" s="375" t="s">
        <v>269</v>
      </c>
      <c r="B81" s="376"/>
      <c r="C81" s="376"/>
      <c r="D81" s="376"/>
      <c r="E81" s="377"/>
      <c r="F81" s="367" t="s">
        <v>271</v>
      </c>
      <c r="G81" s="367"/>
      <c r="H81" s="367"/>
      <c r="I81" s="367" t="s">
        <v>272</v>
      </c>
      <c r="J81" s="367"/>
      <c r="K81" s="367"/>
      <c r="L81" s="367" t="s">
        <v>273</v>
      </c>
      <c r="M81" s="367"/>
      <c r="N81" s="367"/>
      <c r="O81" s="367" t="s">
        <v>274</v>
      </c>
      <c r="P81" s="367"/>
      <c r="Q81" s="367"/>
      <c r="R81" s="367" t="s">
        <v>275</v>
      </c>
      <c r="S81" s="367"/>
      <c r="T81" s="367"/>
    </row>
    <row r="82" spans="1:20" ht="11.25" customHeight="1" outlineLevel="1" x14ac:dyDescent="0.25">
      <c r="A82" s="372" t="s">
        <v>276</v>
      </c>
      <c r="B82" s="373"/>
      <c r="C82" s="373"/>
      <c r="D82" s="373"/>
      <c r="E82" s="374"/>
      <c r="F82" s="367" t="s">
        <v>277</v>
      </c>
      <c r="G82" s="367" t="s">
        <v>278</v>
      </c>
      <c r="H82" s="367" t="s">
        <v>279</v>
      </c>
      <c r="I82" s="367" t="s">
        <v>277</v>
      </c>
      <c r="J82" s="367" t="s">
        <v>278</v>
      </c>
      <c r="K82" s="367" t="s">
        <v>279</v>
      </c>
      <c r="L82" s="367" t="s">
        <v>277</v>
      </c>
      <c r="M82" s="367" t="s">
        <v>278</v>
      </c>
      <c r="N82" s="367" t="s">
        <v>279</v>
      </c>
      <c r="O82" s="367" t="s">
        <v>277</v>
      </c>
      <c r="P82" s="367" t="s">
        <v>278</v>
      </c>
      <c r="Q82" s="367" t="s">
        <v>279</v>
      </c>
      <c r="R82" s="367" t="s">
        <v>277</v>
      </c>
      <c r="S82" s="367" t="s">
        <v>278</v>
      </c>
      <c r="T82" s="367" t="s">
        <v>279</v>
      </c>
    </row>
    <row r="83" spans="1:20" ht="11.25" customHeight="1" outlineLevel="1" x14ac:dyDescent="0.25">
      <c r="A83" s="368" t="s">
        <v>280</v>
      </c>
      <c r="B83" s="369"/>
      <c r="C83" s="369"/>
      <c r="D83" s="369"/>
      <c r="E83" s="370"/>
      <c r="F83" s="367"/>
      <c r="G83" s="367"/>
      <c r="H83" s="367"/>
      <c r="I83" s="367"/>
      <c r="J83" s="367"/>
      <c r="K83" s="367"/>
      <c r="L83" s="367"/>
      <c r="M83" s="367"/>
      <c r="N83" s="367"/>
      <c r="O83" s="367"/>
      <c r="P83" s="367"/>
      <c r="Q83" s="367"/>
      <c r="R83" s="367"/>
      <c r="S83" s="367"/>
      <c r="T83" s="367"/>
    </row>
    <row r="84" spans="1:20" ht="11.25" customHeight="1" outlineLevel="1" x14ac:dyDescent="0.25">
      <c r="A84" s="371" t="s">
        <v>290</v>
      </c>
      <c r="B84" s="371"/>
      <c r="C84" s="371"/>
      <c r="D84" s="371"/>
      <c r="E84" s="371"/>
      <c r="F84" s="173">
        <v>2030038.65</v>
      </c>
      <c r="G84" s="173">
        <v>2030038.65</v>
      </c>
      <c r="H84" s="172"/>
      <c r="I84" s="173">
        <v>88697.85</v>
      </c>
      <c r="J84" s="173">
        <v>88697.85</v>
      </c>
      <c r="K84" s="172"/>
      <c r="L84" s="173">
        <v>1941340.8</v>
      </c>
      <c r="M84" s="173">
        <v>1941340.8</v>
      </c>
      <c r="N84" s="172"/>
      <c r="O84" s="173">
        <v>3882.65</v>
      </c>
      <c r="P84" s="173">
        <v>3882.65</v>
      </c>
      <c r="Q84" s="172"/>
      <c r="R84" s="173">
        <v>3882.65</v>
      </c>
      <c r="S84" s="173">
        <v>3882.65</v>
      </c>
      <c r="T84" s="172"/>
    </row>
    <row r="85" spans="1:20" ht="11.25" customHeight="1" outlineLevel="2" x14ac:dyDescent="0.25">
      <c r="A85" s="365" t="s">
        <v>281</v>
      </c>
      <c r="B85" s="365"/>
      <c r="C85" s="365"/>
      <c r="D85" s="365"/>
      <c r="E85" s="365"/>
      <c r="F85" s="173">
        <v>107107.39</v>
      </c>
      <c r="G85" s="173">
        <v>107107.39</v>
      </c>
      <c r="H85" s="172"/>
      <c r="I85" s="174"/>
      <c r="J85" s="174"/>
      <c r="K85" s="174"/>
      <c r="L85" s="173">
        <v>107107.39</v>
      </c>
      <c r="M85" s="173">
        <v>107107.39</v>
      </c>
      <c r="N85" s="172"/>
      <c r="O85" s="175">
        <v>214.22</v>
      </c>
      <c r="P85" s="175">
        <v>214.22</v>
      </c>
      <c r="Q85" s="172"/>
      <c r="R85" s="175">
        <v>214.22</v>
      </c>
      <c r="S85" s="175">
        <v>214.22</v>
      </c>
      <c r="T85" s="172"/>
    </row>
    <row r="86" spans="1:20" ht="11.25" customHeight="1" outlineLevel="3" x14ac:dyDescent="0.25">
      <c r="A86" s="366" t="s">
        <v>282</v>
      </c>
      <c r="B86" s="366"/>
      <c r="C86" s="366"/>
      <c r="D86" s="366"/>
      <c r="E86" s="366"/>
      <c r="F86" s="173">
        <v>107107.39</v>
      </c>
      <c r="G86" s="173">
        <v>107107.39</v>
      </c>
      <c r="H86" s="172"/>
      <c r="I86" s="174"/>
      <c r="J86" s="174"/>
      <c r="K86" s="174"/>
      <c r="L86" s="173">
        <v>107107.39</v>
      </c>
      <c r="M86" s="173">
        <v>107107.39</v>
      </c>
      <c r="N86" s="172"/>
      <c r="O86" s="175">
        <v>214.22</v>
      </c>
      <c r="P86" s="175">
        <v>214.22</v>
      </c>
      <c r="Q86" s="172"/>
      <c r="R86" s="175">
        <v>214.22</v>
      </c>
      <c r="S86" s="175">
        <v>214.22</v>
      </c>
      <c r="T86" s="172"/>
    </row>
    <row r="87" spans="1:20" ht="11.25" customHeight="1" outlineLevel="2" x14ac:dyDescent="0.25">
      <c r="A87" s="365" t="s">
        <v>242</v>
      </c>
      <c r="B87" s="365"/>
      <c r="C87" s="365"/>
      <c r="D87" s="365"/>
      <c r="E87" s="365"/>
      <c r="F87" s="173">
        <v>1500053.5</v>
      </c>
      <c r="G87" s="173">
        <v>1500053.5</v>
      </c>
      <c r="H87" s="172"/>
      <c r="I87" s="173">
        <v>22713.74</v>
      </c>
      <c r="J87" s="173">
        <v>22713.74</v>
      </c>
      <c r="K87" s="172"/>
      <c r="L87" s="173">
        <v>1477339.76</v>
      </c>
      <c r="M87" s="173">
        <v>1477339.76</v>
      </c>
      <c r="N87" s="172"/>
      <c r="O87" s="173">
        <v>2954.65</v>
      </c>
      <c r="P87" s="173">
        <v>2954.65</v>
      </c>
      <c r="Q87" s="172"/>
      <c r="R87" s="173">
        <v>2954.65</v>
      </c>
      <c r="S87" s="173">
        <v>2954.65</v>
      </c>
      <c r="T87" s="172"/>
    </row>
    <row r="88" spans="1:20" ht="11.25" customHeight="1" outlineLevel="3" x14ac:dyDescent="0.25">
      <c r="A88" s="177"/>
      <c r="B88" s="176"/>
      <c r="C88" s="176"/>
      <c r="D88" s="176"/>
      <c r="E88" s="178"/>
      <c r="F88" s="173">
        <v>18713.740000000002</v>
      </c>
      <c r="G88" s="173">
        <v>18713.740000000002</v>
      </c>
      <c r="H88" s="172"/>
      <c r="I88" s="173">
        <v>18713.740000000002</v>
      </c>
      <c r="J88" s="173">
        <v>18713.740000000002</v>
      </c>
      <c r="K88" s="172"/>
      <c r="L88" s="174"/>
      <c r="M88" s="174"/>
      <c r="N88" s="174"/>
      <c r="O88" s="174"/>
      <c r="P88" s="174"/>
      <c r="Q88" s="174"/>
      <c r="R88" s="174"/>
      <c r="S88" s="174"/>
      <c r="T88" s="174"/>
    </row>
    <row r="89" spans="1:20" ht="11.25" customHeight="1" outlineLevel="3" x14ac:dyDescent="0.25">
      <c r="A89" s="366" t="s">
        <v>282</v>
      </c>
      <c r="B89" s="366"/>
      <c r="C89" s="366"/>
      <c r="D89" s="366"/>
      <c r="E89" s="366"/>
      <c r="F89" s="173">
        <v>1481339.76</v>
      </c>
      <c r="G89" s="173">
        <v>1481339.76</v>
      </c>
      <c r="H89" s="172"/>
      <c r="I89" s="173">
        <v>4000</v>
      </c>
      <c r="J89" s="173">
        <v>4000</v>
      </c>
      <c r="K89" s="172"/>
      <c r="L89" s="173">
        <v>1477339.76</v>
      </c>
      <c r="M89" s="173">
        <v>1477339.76</v>
      </c>
      <c r="N89" s="172"/>
      <c r="O89" s="173">
        <v>2954.65</v>
      </c>
      <c r="P89" s="173">
        <v>2954.65</v>
      </c>
      <c r="Q89" s="172"/>
      <c r="R89" s="173">
        <v>2954.65</v>
      </c>
      <c r="S89" s="173">
        <v>2954.65</v>
      </c>
      <c r="T89" s="172"/>
    </row>
    <row r="90" spans="1:20" ht="11.25" customHeight="1" outlineLevel="2" x14ac:dyDescent="0.25">
      <c r="A90" s="365" t="s">
        <v>283</v>
      </c>
      <c r="B90" s="365"/>
      <c r="C90" s="365"/>
      <c r="D90" s="365"/>
      <c r="E90" s="365"/>
      <c r="F90" s="175">
        <v>65</v>
      </c>
      <c r="G90" s="175">
        <v>65</v>
      </c>
      <c r="H90" s="172"/>
      <c r="I90" s="175">
        <v>65</v>
      </c>
      <c r="J90" s="175">
        <v>65</v>
      </c>
      <c r="K90" s="172"/>
      <c r="L90" s="174"/>
      <c r="M90" s="174"/>
      <c r="N90" s="174"/>
      <c r="O90" s="174"/>
      <c r="P90" s="174"/>
      <c r="Q90" s="174"/>
      <c r="R90" s="174"/>
      <c r="S90" s="174"/>
      <c r="T90" s="174"/>
    </row>
    <row r="91" spans="1:20" ht="11.25" customHeight="1" outlineLevel="3" x14ac:dyDescent="0.25">
      <c r="A91" s="366" t="s">
        <v>282</v>
      </c>
      <c r="B91" s="366"/>
      <c r="C91" s="366"/>
      <c r="D91" s="366"/>
      <c r="E91" s="366"/>
      <c r="F91" s="175">
        <v>65</v>
      </c>
      <c r="G91" s="175">
        <v>65</v>
      </c>
      <c r="H91" s="172"/>
      <c r="I91" s="175">
        <v>65</v>
      </c>
      <c r="J91" s="175">
        <v>65</v>
      </c>
      <c r="K91" s="172"/>
      <c r="L91" s="174"/>
      <c r="M91" s="174"/>
      <c r="N91" s="174"/>
      <c r="O91" s="174"/>
      <c r="P91" s="174"/>
      <c r="Q91" s="174"/>
      <c r="R91" s="174"/>
      <c r="S91" s="174"/>
      <c r="T91" s="174"/>
    </row>
    <row r="92" spans="1:20" ht="11.25" customHeight="1" outlineLevel="2" x14ac:dyDescent="0.25">
      <c r="A92" s="365" t="s">
        <v>284</v>
      </c>
      <c r="B92" s="365"/>
      <c r="C92" s="365"/>
      <c r="D92" s="365"/>
      <c r="E92" s="365"/>
      <c r="F92" s="173">
        <v>372379.52</v>
      </c>
      <c r="G92" s="173">
        <v>372379.52</v>
      </c>
      <c r="H92" s="172"/>
      <c r="I92" s="173">
        <v>15485.87</v>
      </c>
      <c r="J92" s="173">
        <v>15485.87</v>
      </c>
      <c r="K92" s="172"/>
      <c r="L92" s="173">
        <v>356893.65</v>
      </c>
      <c r="M92" s="173">
        <v>356893.65</v>
      </c>
      <c r="N92" s="172"/>
      <c r="O92" s="175">
        <v>713.78</v>
      </c>
      <c r="P92" s="175">
        <v>713.78</v>
      </c>
      <c r="Q92" s="172"/>
      <c r="R92" s="175">
        <v>713.78</v>
      </c>
      <c r="S92" s="175">
        <v>713.78</v>
      </c>
      <c r="T92" s="172"/>
    </row>
    <row r="93" spans="1:20" ht="11.25" customHeight="1" outlineLevel="3" x14ac:dyDescent="0.25">
      <c r="A93" s="177"/>
      <c r="B93" s="176"/>
      <c r="C93" s="176"/>
      <c r="D93" s="176"/>
      <c r="E93" s="178"/>
      <c r="F93" s="173">
        <v>15485.87</v>
      </c>
      <c r="G93" s="173">
        <v>15485.87</v>
      </c>
      <c r="H93" s="172"/>
      <c r="I93" s="173">
        <v>15485.87</v>
      </c>
      <c r="J93" s="173">
        <v>15485.87</v>
      </c>
      <c r="K93" s="172"/>
      <c r="L93" s="174"/>
      <c r="M93" s="174"/>
      <c r="N93" s="174"/>
      <c r="O93" s="174"/>
      <c r="P93" s="174"/>
      <c r="Q93" s="174"/>
      <c r="R93" s="174"/>
      <c r="S93" s="174"/>
      <c r="T93" s="174"/>
    </row>
    <row r="94" spans="1:20" ht="11.25" customHeight="1" outlineLevel="3" x14ac:dyDescent="0.25">
      <c r="A94" s="366" t="s">
        <v>282</v>
      </c>
      <c r="B94" s="366"/>
      <c r="C94" s="366"/>
      <c r="D94" s="366"/>
      <c r="E94" s="366"/>
      <c r="F94" s="173">
        <v>356893.65</v>
      </c>
      <c r="G94" s="173">
        <v>356893.65</v>
      </c>
      <c r="H94" s="172"/>
      <c r="I94" s="174"/>
      <c r="J94" s="174"/>
      <c r="K94" s="174"/>
      <c r="L94" s="173">
        <v>356893.65</v>
      </c>
      <c r="M94" s="173">
        <v>356893.65</v>
      </c>
      <c r="N94" s="172"/>
      <c r="O94" s="175">
        <v>713.78</v>
      </c>
      <c r="P94" s="175">
        <v>713.78</v>
      </c>
      <c r="Q94" s="172"/>
      <c r="R94" s="175">
        <v>713.78</v>
      </c>
      <c r="S94" s="175">
        <v>713.78</v>
      </c>
      <c r="T94" s="172"/>
    </row>
    <row r="95" spans="1:20" ht="11.25" customHeight="1" outlineLevel="2" x14ac:dyDescent="0.25">
      <c r="A95" s="365" t="s">
        <v>285</v>
      </c>
      <c r="B95" s="365"/>
      <c r="C95" s="365"/>
      <c r="D95" s="365"/>
      <c r="E95" s="365"/>
      <c r="F95" s="173">
        <v>44146.239999999998</v>
      </c>
      <c r="G95" s="173">
        <v>44146.239999999998</v>
      </c>
      <c r="H95" s="172"/>
      <c r="I95" s="173">
        <v>44146.239999999998</v>
      </c>
      <c r="J95" s="173">
        <v>44146.239999999998</v>
      </c>
      <c r="K95" s="172"/>
      <c r="L95" s="174"/>
      <c r="M95" s="174"/>
      <c r="N95" s="174"/>
      <c r="O95" s="174"/>
      <c r="P95" s="174"/>
      <c r="Q95" s="174"/>
      <c r="R95" s="174"/>
      <c r="S95" s="174"/>
      <c r="T95" s="174"/>
    </row>
    <row r="96" spans="1:20" ht="11.25" customHeight="1" outlineLevel="3" x14ac:dyDescent="0.25">
      <c r="A96" s="366" t="s">
        <v>286</v>
      </c>
      <c r="B96" s="366"/>
      <c r="C96" s="366"/>
      <c r="D96" s="366"/>
      <c r="E96" s="366"/>
      <c r="F96" s="173">
        <v>44146.239999999998</v>
      </c>
      <c r="G96" s="173">
        <v>44146.239999999998</v>
      </c>
      <c r="H96" s="172"/>
      <c r="I96" s="173">
        <v>44146.239999999998</v>
      </c>
      <c r="J96" s="173">
        <v>44146.239999999998</v>
      </c>
      <c r="K96" s="172"/>
      <c r="L96" s="174"/>
      <c r="M96" s="174"/>
      <c r="N96" s="174"/>
      <c r="O96" s="174"/>
      <c r="P96" s="174"/>
      <c r="Q96" s="174"/>
      <c r="R96" s="174"/>
      <c r="S96" s="174"/>
      <c r="T96" s="174"/>
    </row>
    <row r="97" spans="1:20" ht="11.25" customHeight="1" outlineLevel="2" x14ac:dyDescent="0.25">
      <c r="A97" s="365" t="s">
        <v>287</v>
      </c>
      <c r="B97" s="365"/>
      <c r="C97" s="365"/>
      <c r="D97" s="365"/>
      <c r="E97" s="365"/>
      <c r="F97" s="173">
        <v>6287</v>
      </c>
      <c r="G97" s="173">
        <v>6287</v>
      </c>
      <c r="H97" s="172"/>
      <c r="I97" s="173">
        <v>6287</v>
      </c>
      <c r="J97" s="173">
        <v>6287</v>
      </c>
      <c r="K97" s="172"/>
      <c r="L97" s="174"/>
      <c r="M97" s="174"/>
      <c r="N97" s="174"/>
      <c r="O97" s="174"/>
      <c r="P97" s="174"/>
      <c r="Q97" s="174"/>
      <c r="R97" s="174"/>
      <c r="S97" s="174"/>
      <c r="T97" s="174"/>
    </row>
    <row r="98" spans="1:20" ht="11.25" customHeight="1" outlineLevel="3" x14ac:dyDescent="0.25">
      <c r="A98" s="366" t="s">
        <v>286</v>
      </c>
      <c r="B98" s="366"/>
      <c r="C98" s="366"/>
      <c r="D98" s="366"/>
      <c r="E98" s="366"/>
      <c r="F98" s="173">
        <v>6287</v>
      </c>
      <c r="G98" s="173">
        <v>6287</v>
      </c>
      <c r="H98" s="172"/>
      <c r="I98" s="173">
        <v>6287</v>
      </c>
      <c r="J98" s="173">
        <v>6287</v>
      </c>
      <c r="K98" s="172"/>
      <c r="L98" s="174"/>
      <c r="M98" s="174"/>
      <c r="N98" s="174"/>
      <c r="O98" s="174"/>
      <c r="P98" s="174"/>
      <c r="Q98" s="174"/>
      <c r="R98" s="174"/>
      <c r="S98" s="174"/>
      <c r="T98" s="174"/>
    </row>
    <row r="99" spans="1:20" ht="11.25" customHeight="1" outlineLevel="1" x14ac:dyDescent="0.25">
      <c r="A99" s="363" t="s">
        <v>140</v>
      </c>
      <c r="B99" s="363"/>
      <c r="C99" s="363"/>
      <c r="D99" s="363"/>
      <c r="E99" s="363"/>
      <c r="F99" s="173">
        <v>2030038.65</v>
      </c>
      <c r="G99" s="173">
        <v>2030038.65</v>
      </c>
      <c r="H99" s="172"/>
      <c r="I99" s="173">
        <v>88697.85</v>
      </c>
      <c r="J99" s="173">
        <v>88697.85</v>
      </c>
      <c r="K99" s="172"/>
      <c r="L99" s="173">
        <v>1941340.8</v>
      </c>
      <c r="M99" s="173">
        <v>1941340.8</v>
      </c>
      <c r="N99" s="172"/>
      <c r="O99" s="173">
        <v>3882.65</v>
      </c>
      <c r="P99" s="173">
        <v>3882.65</v>
      </c>
      <c r="Q99" s="172"/>
      <c r="R99" s="173">
        <v>3882.65</v>
      </c>
      <c r="S99" s="173">
        <v>3882.65</v>
      </c>
      <c r="T99" s="172"/>
    </row>
    <row r="100" spans="1:20" s="170" customFormat="1" ht="9.9499999999999993" customHeight="1" x14ac:dyDescent="0.25"/>
    <row r="101" spans="1:20" s="167" customFormat="1" ht="11.25" customHeight="1" x14ac:dyDescent="0.2"/>
    <row r="102" spans="1:20" s="167" customFormat="1" ht="20.100000000000001" customHeight="1" x14ac:dyDescent="0.2">
      <c r="A102" s="168" t="s">
        <v>291</v>
      </c>
      <c r="B102" s="168"/>
      <c r="C102" s="168"/>
      <c r="D102" s="168"/>
      <c r="E102" s="168"/>
      <c r="F102" s="168"/>
    </row>
    <row r="103" spans="1:20" s="167" customFormat="1" ht="23.25" customHeight="1" x14ac:dyDescent="0.2">
      <c r="A103" s="364" t="s">
        <v>292</v>
      </c>
      <c r="B103" s="364"/>
      <c r="C103" s="364"/>
      <c r="D103" s="364"/>
      <c r="E103" s="364"/>
      <c r="F103" s="364"/>
      <c r="G103" s="185"/>
      <c r="H103" s="185"/>
      <c r="I103" s="185"/>
      <c r="J103" s="185"/>
      <c r="K103" s="185"/>
    </row>
    <row r="104" spans="1:20" s="167" customFormat="1" ht="12" customHeight="1" x14ac:dyDescent="0.2">
      <c r="A104" s="362" t="s">
        <v>289</v>
      </c>
      <c r="B104" s="362"/>
      <c r="C104" s="362"/>
      <c r="D104" s="362"/>
      <c r="E104" s="362"/>
      <c r="F104" s="362"/>
      <c r="G104" s="179"/>
      <c r="H104" s="180"/>
      <c r="I104" s="181"/>
      <c r="J104" s="181"/>
      <c r="K104" s="180"/>
    </row>
    <row r="105" spans="1:20" s="167" customFormat="1" ht="12" customHeight="1" x14ac:dyDescent="0.2">
      <c r="A105" s="362" t="s">
        <v>270</v>
      </c>
      <c r="B105" s="362"/>
      <c r="C105" s="362"/>
      <c r="D105" s="362"/>
      <c r="E105" s="362"/>
      <c r="F105" s="362"/>
      <c r="G105" s="179"/>
      <c r="H105" s="180"/>
      <c r="I105" s="181"/>
      <c r="J105" s="180"/>
      <c r="K105" s="181"/>
    </row>
    <row r="106" spans="1:20" s="167" customFormat="1" ht="12" customHeight="1" x14ac:dyDescent="0.2">
      <c r="A106" s="362" t="s">
        <v>288</v>
      </c>
      <c r="B106" s="362"/>
      <c r="C106" s="362"/>
      <c r="D106" s="362"/>
      <c r="E106" s="362"/>
      <c r="F106" s="362"/>
      <c r="G106" s="179"/>
      <c r="H106" s="180"/>
      <c r="I106" s="181"/>
      <c r="J106" s="181"/>
      <c r="K106" s="180"/>
    </row>
    <row r="107" spans="1:20" s="167" customFormat="1" ht="12" customHeight="1" x14ac:dyDescent="0.2">
      <c r="A107" s="362" t="s">
        <v>290</v>
      </c>
      <c r="B107" s="362"/>
      <c r="C107" s="362"/>
      <c r="D107" s="362"/>
      <c r="E107" s="362"/>
      <c r="F107" s="362"/>
      <c r="G107" s="179"/>
      <c r="H107" s="180"/>
      <c r="I107" s="181"/>
      <c r="J107" s="181"/>
      <c r="K107" s="180"/>
    </row>
    <row r="108" spans="1:20" s="167" customFormat="1" ht="12" customHeight="1" x14ac:dyDescent="0.2">
      <c r="A108" s="361" t="s">
        <v>7</v>
      </c>
      <c r="B108" s="361"/>
      <c r="C108" s="361"/>
      <c r="D108" s="361"/>
      <c r="E108" s="361"/>
      <c r="F108" s="361"/>
      <c r="G108" s="182"/>
      <c r="H108" s="183"/>
      <c r="I108" s="184"/>
      <c r="J108" s="184"/>
      <c r="K108" s="184"/>
    </row>
    <row r="109" spans="1:20" s="167" customFormat="1" ht="11.25" customHeight="1" x14ac:dyDescent="0.2"/>
  </sheetData>
  <mergeCells count="163">
    <mergeCell ref="A13:D13"/>
    <mergeCell ref="E13:G13"/>
    <mergeCell ref="A15:E15"/>
    <mergeCell ref="F15:H15"/>
    <mergeCell ref="I15:K15"/>
    <mergeCell ref="L15:N15"/>
    <mergeCell ref="O15:Q15"/>
    <mergeCell ref="R15:T15"/>
    <mergeCell ref="A16:E16"/>
    <mergeCell ref="F16:F17"/>
    <mergeCell ref="G16:G17"/>
    <mergeCell ref="H16:H17"/>
    <mergeCell ref="I16:I17"/>
    <mergeCell ref="J16:J17"/>
    <mergeCell ref="K16:K17"/>
    <mergeCell ref="L16:L17"/>
    <mergeCell ref="S16:S17"/>
    <mergeCell ref="T16:T17"/>
    <mergeCell ref="A17:E17"/>
    <mergeCell ref="A18:E18"/>
    <mergeCell ref="M16:M17"/>
    <mergeCell ref="N16:N17"/>
    <mergeCell ref="O16:O17"/>
    <mergeCell ref="P16:P17"/>
    <mergeCell ref="Q16:Q17"/>
    <mergeCell ref="R16:R17"/>
    <mergeCell ref="A29:E29"/>
    <mergeCell ref="A30:E30"/>
    <mergeCell ref="A28:E28"/>
    <mergeCell ref="A25:E25"/>
    <mergeCell ref="A26:E26"/>
    <mergeCell ref="A23:E23"/>
    <mergeCell ref="A24:E24"/>
    <mergeCell ref="A21:E21"/>
    <mergeCell ref="A19:E19"/>
    <mergeCell ref="A20:E20"/>
    <mergeCell ref="A37:E37"/>
    <mergeCell ref="F37:H37"/>
    <mergeCell ref="I37:K37"/>
    <mergeCell ref="L37:N37"/>
    <mergeCell ref="O37:Q37"/>
    <mergeCell ref="R37:T37"/>
    <mergeCell ref="A33:E33"/>
    <mergeCell ref="A35:D35"/>
    <mergeCell ref="A31:E31"/>
    <mergeCell ref="A32:E32"/>
    <mergeCell ref="Q38:Q39"/>
    <mergeCell ref="R38:R39"/>
    <mergeCell ref="S38:S39"/>
    <mergeCell ref="T38:T39"/>
    <mergeCell ref="A39:E39"/>
    <mergeCell ref="A40:E40"/>
    <mergeCell ref="K38:K39"/>
    <mergeCell ref="L38:L39"/>
    <mergeCell ref="M38:M39"/>
    <mergeCell ref="N38:N39"/>
    <mergeCell ref="O38:O39"/>
    <mergeCell ref="P38:P39"/>
    <mergeCell ref="A38:E38"/>
    <mergeCell ref="F38:F39"/>
    <mergeCell ref="G38:G39"/>
    <mergeCell ref="H38:H39"/>
    <mergeCell ref="I38:I39"/>
    <mergeCell ref="J38:J39"/>
    <mergeCell ref="A51:E51"/>
    <mergeCell ref="A52:E52"/>
    <mergeCell ref="A50:E50"/>
    <mergeCell ref="A47:E47"/>
    <mergeCell ref="A48:E48"/>
    <mergeCell ref="A45:E45"/>
    <mergeCell ref="A46:E46"/>
    <mergeCell ref="A43:E43"/>
    <mergeCell ref="A41:E41"/>
    <mergeCell ref="A42:E42"/>
    <mergeCell ref="A59:E59"/>
    <mergeCell ref="F59:H59"/>
    <mergeCell ref="I59:K59"/>
    <mergeCell ref="L59:N59"/>
    <mergeCell ref="O59:Q59"/>
    <mergeCell ref="R59:T59"/>
    <mergeCell ref="A55:E55"/>
    <mergeCell ref="A57:D57"/>
    <mergeCell ref="A53:E53"/>
    <mergeCell ref="A54:E54"/>
    <mergeCell ref="A65:E65"/>
    <mergeCell ref="A63:E63"/>
    <mergeCell ref="A64:E64"/>
    <mergeCell ref="Q60:Q61"/>
    <mergeCell ref="R60:R61"/>
    <mergeCell ref="S60:S61"/>
    <mergeCell ref="T60:T61"/>
    <mergeCell ref="A61:E61"/>
    <mergeCell ref="A62:E62"/>
    <mergeCell ref="K60:K61"/>
    <mergeCell ref="L60:L61"/>
    <mergeCell ref="M60:M61"/>
    <mergeCell ref="N60:N61"/>
    <mergeCell ref="O60:O61"/>
    <mergeCell ref="P60:P61"/>
    <mergeCell ref="A60:E60"/>
    <mergeCell ref="F60:F61"/>
    <mergeCell ref="G60:G61"/>
    <mergeCell ref="H60:H61"/>
    <mergeCell ref="I60:I61"/>
    <mergeCell ref="J60:J61"/>
    <mergeCell ref="A75:E75"/>
    <mergeCell ref="A76:E76"/>
    <mergeCell ref="A73:E73"/>
    <mergeCell ref="A74:E74"/>
    <mergeCell ref="A72:E72"/>
    <mergeCell ref="A69:E69"/>
    <mergeCell ref="A70:E70"/>
    <mergeCell ref="A67:E67"/>
    <mergeCell ref="A68:E68"/>
    <mergeCell ref="A81:E81"/>
    <mergeCell ref="F81:H81"/>
    <mergeCell ref="I81:K81"/>
    <mergeCell ref="L81:N81"/>
    <mergeCell ref="O81:Q81"/>
    <mergeCell ref="R81:T81"/>
    <mergeCell ref="A77:E77"/>
    <mergeCell ref="A79:D79"/>
    <mergeCell ref="E79:H79"/>
    <mergeCell ref="S82:S83"/>
    <mergeCell ref="T82:T83"/>
    <mergeCell ref="A83:E83"/>
    <mergeCell ref="A84:E84"/>
    <mergeCell ref="K82:K83"/>
    <mergeCell ref="L82:L83"/>
    <mergeCell ref="M82:M83"/>
    <mergeCell ref="N82:N83"/>
    <mergeCell ref="O82:O83"/>
    <mergeCell ref="P82:P83"/>
    <mergeCell ref="A82:E82"/>
    <mergeCell ref="F82:F83"/>
    <mergeCell ref="G82:G83"/>
    <mergeCell ref="H82:H83"/>
    <mergeCell ref="I82:I83"/>
    <mergeCell ref="J82:J83"/>
    <mergeCell ref="Q1:T4"/>
    <mergeCell ref="E35:H35"/>
    <mergeCell ref="E57:H57"/>
    <mergeCell ref="A108:F108"/>
    <mergeCell ref="A107:F107"/>
    <mergeCell ref="A106:F106"/>
    <mergeCell ref="A105:F105"/>
    <mergeCell ref="A104:F104"/>
    <mergeCell ref="A99:E99"/>
    <mergeCell ref="A103:F103"/>
    <mergeCell ref="A97:E97"/>
    <mergeCell ref="A98:E98"/>
    <mergeCell ref="A95:E95"/>
    <mergeCell ref="A96:E96"/>
    <mergeCell ref="A94:E94"/>
    <mergeCell ref="A91:E91"/>
    <mergeCell ref="A92:E92"/>
    <mergeCell ref="A89:E89"/>
    <mergeCell ref="A90:E90"/>
    <mergeCell ref="A87:E87"/>
    <mergeCell ref="A85:E85"/>
    <mergeCell ref="A86:E86"/>
    <mergeCell ref="Q82:Q83"/>
    <mergeCell ref="R82:R83"/>
  </mergeCells>
  <pageMargins left="0.7" right="0.7" top="0.75" bottom="0.75" header="0.3" footer="0.3"/>
  <pageSetup paperSize="9" scale="62" orientation="landscape" r:id="rId1"/>
  <rowBreaks count="1" manualBreakCount="1">
    <brk id="56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abSelected="1" view="pageBreakPreview" topLeftCell="A13" zoomScale="110" zoomScaleNormal="100" zoomScaleSheetLayoutView="110" workbookViewId="0">
      <selection activeCell="D12" sqref="D12:F12"/>
    </sheetView>
  </sheetViews>
  <sheetFormatPr defaultRowHeight="15" x14ac:dyDescent="0.25"/>
  <cols>
    <col min="2" max="2" width="9.5703125" bestFit="1" customWidth="1"/>
    <col min="4" max="4" width="23.7109375" customWidth="1"/>
    <col min="5" max="5" width="23.28515625" customWidth="1"/>
    <col min="6" max="6" width="18.5703125" customWidth="1"/>
  </cols>
  <sheetData>
    <row r="1" spans="1:6" x14ac:dyDescent="0.25">
      <c r="E1" s="400" t="s">
        <v>347</v>
      </c>
      <c r="F1" s="400"/>
    </row>
    <row r="2" spans="1:6" ht="30" customHeight="1" x14ac:dyDescent="0.25">
      <c r="E2" s="277" t="s">
        <v>75</v>
      </c>
      <c r="F2" s="277"/>
    </row>
    <row r="4" spans="1:6" ht="18.75" x14ac:dyDescent="0.3">
      <c r="A4" s="186" t="s">
        <v>294</v>
      </c>
      <c r="B4" s="187"/>
      <c r="C4" s="188"/>
      <c r="D4" s="187"/>
      <c r="E4" s="187"/>
      <c r="F4" s="187"/>
    </row>
    <row r="5" spans="1:6" x14ac:dyDescent="0.25">
      <c r="A5" s="189"/>
      <c r="B5" s="189"/>
      <c r="C5" s="189"/>
      <c r="D5" s="189"/>
      <c r="E5" s="189"/>
      <c r="F5" s="189"/>
    </row>
    <row r="6" spans="1:6" x14ac:dyDescent="0.25">
      <c r="A6" s="190" t="s">
        <v>295</v>
      </c>
      <c r="B6" s="191"/>
      <c r="C6" s="192"/>
      <c r="D6" s="395" t="s">
        <v>30</v>
      </c>
      <c r="E6" s="395"/>
      <c r="F6" s="395"/>
    </row>
    <row r="7" spans="1:6" x14ac:dyDescent="0.25">
      <c r="A7" s="396" t="s">
        <v>1</v>
      </c>
      <c r="B7" s="396"/>
      <c r="C7" s="396"/>
      <c r="D7" s="397" t="s">
        <v>30</v>
      </c>
      <c r="E7" s="397"/>
      <c r="F7" s="397"/>
    </row>
    <row r="8" spans="1:6" ht="27" customHeight="1" x14ac:dyDescent="0.25">
      <c r="A8" s="398" t="s">
        <v>296</v>
      </c>
      <c r="B8" s="398"/>
      <c r="C8" s="398"/>
      <c r="D8" s="399" t="s">
        <v>330</v>
      </c>
      <c r="E8" s="399"/>
      <c r="F8" s="399"/>
    </row>
    <row r="9" spans="1:6" ht="30" customHeight="1" x14ac:dyDescent="0.25">
      <c r="A9" s="398" t="s">
        <v>297</v>
      </c>
      <c r="B9" s="398"/>
      <c r="C9" s="398"/>
      <c r="D9" s="397" t="s">
        <v>30</v>
      </c>
      <c r="E9" s="397"/>
      <c r="F9" s="397"/>
    </row>
    <row r="10" spans="1:6" ht="28.5" customHeight="1" x14ac:dyDescent="0.25">
      <c r="A10" s="398" t="s">
        <v>298</v>
      </c>
      <c r="B10" s="398"/>
      <c r="C10" s="398"/>
      <c r="D10" s="394"/>
      <c r="E10" s="394"/>
      <c r="F10" s="394"/>
    </row>
    <row r="11" spans="1:6" ht="22.5" customHeight="1" x14ac:dyDescent="0.25">
      <c r="A11" s="403" t="s">
        <v>299</v>
      </c>
      <c r="B11" s="403"/>
      <c r="C11" s="403"/>
      <c r="D11" s="404" t="s">
        <v>30</v>
      </c>
      <c r="E11" s="404"/>
      <c r="F11" s="404"/>
    </row>
    <row r="12" spans="1:6" x14ac:dyDescent="0.25">
      <c r="A12" s="403" t="s">
        <v>300</v>
      </c>
      <c r="B12" s="403"/>
      <c r="C12" s="403"/>
      <c r="D12" s="394" t="s">
        <v>301</v>
      </c>
      <c r="E12" s="394"/>
      <c r="F12" s="394"/>
    </row>
    <row r="13" spans="1:6" x14ac:dyDescent="0.25">
      <c r="A13" s="396" t="s">
        <v>302</v>
      </c>
      <c r="B13" s="396"/>
      <c r="C13" s="396"/>
      <c r="D13" s="395" t="s">
        <v>30</v>
      </c>
      <c r="E13" s="395"/>
      <c r="F13" s="395"/>
    </row>
    <row r="14" spans="1:6" x14ac:dyDescent="0.25">
      <c r="A14" s="396" t="s">
        <v>303</v>
      </c>
      <c r="B14" s="396"/>
      <c r="C14" s="396"/>
      <c r="D14" s="397" t="s">
        <v>304</v>
      </c>
      <c r="E14" s="397"/>
      <c r="F14" s="397"/>
    </row>
    <row r="15" spans="1:6" x14ac:dyDescent="0.25">
      <c r="A15" s="396" t="s">
        <v>305</v>
      </c>
      <c r="B15" s="396"/>
      <c r="C15" s="396"/>
      <c r="D15" s="402" t="s">
        <v>30</v>
      </c>
      <c r="E15" s="402"/>
      <c r="F15" s="402"/>
    </row>
    <row r="16" spans="1:6" x14ac:dyDescent="0.25">
      <c r="A16" s="189"/>
      <c r="B16" s="189"/>
      <c r="C16" s="189"/>
      <c r="D16" s="189"/>
      <c r="E16" s="189"/>
      <c r="F16" s="189"/>
    </row>
    <row r="17" spans="1:6" x14ac:dyDescent="0.25">
      <c r="A17" s="193" t="s">
        <v>11</v>
      </c>
      <c r="B17" s="193" t="s">
        <v>306</v>
      </c>
      <c r="C17" s="194" t="s">
        <v>307</v>
      </c>
      <c r="D17" s="195"/>
      <c r="E17" s="193" t="s">
        <v>308</v>
      </c>
      <c r="F17" s="196" t="s">
        <v>15</v>
      </c>
    </row>
    <row r="18" spans="1:6" x14ac:dyDescent="0.25">
      <c r="A18" s="197">
        <v>1</v>
      </c>
      <c r="B18" s="198">
        <v>2</v>
      </c>
      <c r="C18" s="199">
        <v>3</v>
      </c>
      <c r="D18" s="200"/>
      <c r="E18" s="198">
        <v>4</v>
      </c>
      <c r="F18" s="198">
        <v>5</v>
      </c>
    </row>
    <row r="19" spans="1:6" ht="15.75" x14ac:dyDescent="0.25">
      <c r="A19" s="201">
        <v>1</v>
      </c>
      <c r="B19" s="202"/>
      <c r="C19" s="203"/>
      <c r="D19" s="204"/>
      <c r="E19" s="205"/>
      <c r="F19" s="206"/>
    </row>
    <row r="20" spans="1:6" ht="15.75" x14ac:dyDescent="0.25">
      <c r="A20" s="201">
        <v>2</v>
      </c>
      <c r="B20" s="202"/>
      <c r="C20" s="203"/>
      <c r="D20" s="204"/>
      <c r="E20" s="205"/>
      <c r="F20" s="206"/>
    </row>
    <row r="21" spans="1:6" ht="15.75" x14ac:dyDescent="0.25">
      <c r="A21" s="201">
        <v>3</v>
      </c>
      <c r="B21" s="202"/>
      <c r="C21" s="203"/>
      <c r="D21" s="204"/>
      <c r="E21" s="205"/>
      <c r="F21" s="206"/>
    </row>
    <row r="22" spans="1:6" ht="15.75" x14ac:dyDescent="0.25">
      <c r="A22" s="207"/>
      <c r="B22" s="208"/>
      <c r="C22" s="209"/>
      <c r="D22" s="204"/>
      <c r="E22" s="210" t="s">
        <v>309</v>
      </c>
      <c r="F22" s="206"/>
    </row>
    <row r="23" spans="1:6" x14ac:dyDescent="0.25">
      <c r="A23" s="211" t="s">
        <v>30</v>
      </c>
      <c r="B23" s="189"/>
      <c r="C23" s="189"/>
      <c r="D23" s="189"/>
      <c r="E23" s="189"/>
      <c r="F23" s="189"/>
    </row>
    <row r="24" spans="1:6" x14ac:dyDescent="0.25">
      <c r="A24" s="401"/>
      <c r="B24" s="401"/>
      <c r="C24" s="401"/>
      <c r="D24" s="401"/>
      <c r="E24" s="401"/>
      <c r="F24" s="401"/>
    </row>
    <row r="25" spans="1:6" x14ac:dyDescent="0.25">
      <c r="A25" s="216"/>
      <c r="B25" s="216"/>
      <c r="C25" s="216"/>
      <c r="D25" s="216" t="s">
        <v>314</v>
      </c>
      <c r="E25" s="216"/>
      <c r="F25" s="216"/>
    </row>
    <row r="26" spans="1:6" x14ac:dyDescent="0.25">
      <c r="A26" s="216"/>
      <c r="B26" s="216"/>
      <c r="C26" s="216"/>
      <c r="D26" s="216"/>
      <c r="E26" s="216"/>
      <c r="F26" s="216"/>
    </row>
    <row r="27" spans="1:6" x14ac:dyDescent="0.25">
      <c r="A27" s="212" t="s">
        <v>310</v>
      </c>
      <c r="B27" s="213"/>
      <c r="C27" s="219"/>
      <c r="D27" s="220"/>
      <c r="E27" s="217" t="s">
        <v>311</v>
      </c>
      <c r="F27" s="217"/>
    </row>
    <row r="28" spans="1:6" x14ac:dyDescent="0.25">
      <c r="A28" s="212"/>
      <c r="B28" s="213"/>
      <c r="C28" s="218"/>
      <c r="D28" s="218"/>
      <c r="E28" s="217"/>
      <c r="F28" s="217"/>
    </row>
    <row r="29" spans="1:6" x14ac:dyDescent="0.25">
      <c r="A29" s="214" t="s">
        <v>312</v>
      </c>
      <c r="B29" s="213"/>
      <c r="C29" s="219"/>
      <c r="D29" s="220"/>
      <c r="E29" s="217" t="s">
        <v>30</v>
      </c>
      <c r="F29" s="217"/>
    </row>
    <row r="30" spans="1:6" x14ac:dyDescent="0.25">
      <c r="A30" s="189"/>
      <c r="B30" s="189"/>
      <c r="C30" s="189"/>
      <c r="D30" s="189"/>
      <c r="E30" s="189"/>
      <c r="F30" s="189"/>
    </row>
    <row r="31" spans="1:6" x14ac:dyDescent="0.25">
      <c r="A31" s="189"/>
      <c r="B31" s="215" t="s">
        <v>313</v>
      </c>
      <c r="C31" s="189"/>
      <c r="D31" s="189"/>
      <c r="E31" s="189"/>
      <c r="F31" s="189"/>
    </row>
  </sheetData>
  <mergeCells count="22">
    <mergeCell ref="E1:F1"/>
    <mergeCell ref="E2:F2"/>
    <mergeCell ref="A24:F24"/>
    <mergeCell ref="A14:C14"/>
    <mergeCell ref="D14:F14"/>
    <mergeCell ref="A15:C15"/>
    <mergeCell ref="D15:F15"/>
    <mergeCell ref="A11:C11"/>
    <mergeCell ref="D11:F11"/>
    <mergeCell ref="A12:C12"/>
    <mergeCell ref="D12:F12"/>
    <mergeCell ref="A13:C13"/>
    <mergeCell ref="D13:F13"/>
    <mergeCell ref="A9:C9"/>
    <mergeCell ref="D9:F9"/>
    <mergeCell ref="A10:C10"/>
    <mergeCell ref="D10:F10"/>
    <mergeCell ref="D6:F6"/>
    <mergeCell ref="A7:C7"/>
    <mergeCell ref="D7:F7"/>
    <mergeCell ref="A8:C8"/>
    <mergeCell ref="D8:F8"/>
  </mergeCells>
  <pageMargins left="0.7" right="0.7" top="0.75" bottom="0.75" header="0.3" footer="0.3"/>
  <pageSetup paperSize="9" scale="93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6</vt:i4>
      </vt:variant>
    </vt:vector>
  </HeadingPairs>
  <TitlesOfParts>
    <vt:vector size="24" baseType="lpstr">
      <vt:lpstr>титул</vt:lpstr>
      <vt:lpstr>8_1 ГСМ</vt:lpstr>
      <vt:lpstr>8_2 Акт установки</vt:lpstr>
      <vt:lpstr>8_3 Реестр выдачи ТМЦ</vt:lpstr>
      <vt:lpstr>8_4 Заявление на аванс</vt:lpstr>
      <vt:lpstr>8_5 БО</vt:lpstr>
      <vt:lpstr>8_6 Реестр договорв</vt:lpstr>
      <vt:lpstr>8_7 Отчет о корреспонденции</vt:lpstr>
      <vt:lpstr>8_8 Простые письма</vt:lpstr>
      <vt:lpstr>8_9 Заказные письма</vt:lpstr>
      <vt:lpstr>8_10Дефектная ведомость</vt:lpstr>
      <vt:lpstr>8_11Карточка учета шин</vt:lpstr>
      <vt:lpstr>8_12Акт сезонная замена шин</vt:lpstr>
      <vt:lpstr>Смета на командировку</vt:lpstr>
      <vt:lpstr>8_13 Расчетный листок</vt:lpstr>
      <vt:lpstr>8_14 Свод отчислений и налогов</vt:lpstr>
      <vt:lpstr>8_15 Список в банк</vt:lpstr>
      <vt:lpstr>Лист1</vt:lpstr>
      <vt:lpstr>'8_1 ГСМ'!Область_печати</vt:lpstr>
      <vt:lpstr>'8_10Дефектная ведомость'!Область_печати</vt:lpstr>
      <vt:lpstr>'8_2 Акт установки'!Область_печати</vt:lpstr>
      <vt:lpstr>'8_4 Заявление на аванс'!Область_печати</vt:lpstr>
      <vt:lpstr>'Смета на командировку'!Область_печати</vt:lpstr>
      <vt:lpstr>титул!Область_печати</vt:lpstr>
    </vt:vector>
  </TitlesOfParts>
  <Company>UVTO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Kolesnikova</cp:lastModifiedBy>
  <cp:lastPrinted>2020-02-21T08:29:06Z</cp:lastPrinted>
  <dcterms:created xsi:type="dcterms:W3CDTF">2013-02-28T04:53:35Z</dcterms:created>
  <dcterms:modified xsi:type="dcterms:W3CDTF">2020-02-21T08:29:12Z</dcterms:modified>
</cp:coreProperties>
</file>